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720" yWindow="510" windowWidth="13740" windowHeight="8445"/>
  </bookViews>
  <sheets>
    <sheet name="PRINCIPAL" sheetId="1" r:id="rId1"/>
  </sheets>
  <definedNames>
    <definedName name="_xlnm._FilterDatabase" localSheetId="0" hidden="1">PRINCIPAL!$A$8:$J$73</definedName>
    <definedName name="_xlnm.Print_Area" localSheetId="0">PRINCIPAL!$A$1:$I$132</definedName>
    <definedName name="OLE_LINK7" localSheetId="0">PRINCIPAL!#REF!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G39" i="1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</calcChain>
</file>

<file path=xl/sharedStrings.xml><?xml version="1.0" encoding="utf-8"?>
<sst xmlns="http://schemas.openxmlformats.org/spreadsheetml/2006/main" count="380" uniqueCount="237">
  <si>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</si>
  <si>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</si>
  <si>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</si>
  <si>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</si>
  <si>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</si>
  <si>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</si>
  <si>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</si>
  <si>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</si>
  <si>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</si>
  <si>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</si>
  <si>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</si>
  <si>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</si>
  <si>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</si>
  <si>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</si>
  <si>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</si>
  <si>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Gerente do Sistema de Registro de Preços/SUPEL</t>
  </si>
  <si>
    <t>HOSPFAR IND. E COM. DE PROD. HOSP. LTDA</t>
  </si>
  <si>
    <t>CNPJ: 26.921.908/0001-21</t>
  </si>
  <si>
    <t>Goiânia - GO Fone: (62) 3269-3500 (69) 9953-4574</t>
  </si>
  <si>
    <t>EMP</t>
  </si>
  <si>
    <t>RECOL DISTRIBUIÇÃO E COMÉRCIO LTDA</t>
  </si>
  <si>
    <t>CNPJ: 04.598.413/0003-32</t>
  </si>
  <si>
    <t>Representante / CPF: 045.692.022-68</t>
  </si>
  <si>
    <t>FORMA FARMACÊUTICA</t>
  </si>
  <si>
    <t>Representante CPF218.938.831-20</t>
  </si>
  <si>
    <t>MÁRCIO ROGÉRIO GABRIEL</t>
  </si>
  <si>
    <t>GENEAN PRESTES DOS SANTOS</t>
  </si>
  <si>
    <t>Porto Velho - RO Fone:  (69) 2181-9901/2181-9923</t>
  </si>
  <si>
    <t>VIX COMÉRCIO DE PRODUTOS FARMACEUTICOS E HOSPITALARES</t>
  </si>
  <si>
    <t>Representante / CPF: 114.907.197-41</t>
  </si>
  <si>
    <t>Rua: 3, 975 - Setor Moraes</t>
  </si>
  <si>
    <t>BRADÃO DE SOUZA REZENDE</t>
  </si>
  <si>
    <t>HERNANDES SALES GUERRA</t>
  </si>
  <si>
    <t xml:space="preserve">Rua: Surubim, 4925 - Lagoa </t>
  </si>
  <si>
    <t>Guarapari - ES Fone:  (27) 3261-0074</t>
  </si>
  <si>
    <t>IDAYANA SANTOS AYRES</t>
  </si>
  <si>
    <t xml:space="preserve">Rua: Serra Negra, 78, Praia do Morro </t>
  </si>
  <si>
    <t>OBJETO:  AQUISIÇÃO DE MEDICAMENTOS - SESAU</t>
  </si>
  <si>
    <t>PROCESSO N° 01-1712.03137-00/2012</t>
  </si>
  <si>
    <t>ANEXO ÚNICO DA ATA DE REGISTRO DE PREÇOS Nº 171/2013</t>
  </si>
  <si>
    <t>DATA DE HOMOLOGAÇÃO: 05.09.2013</t>
  </si>
  <si>
    <t>PREGÃO ELETRONICO Nº 007/2013</t>
  </si>
  <si>
    <t xml:space="preserve">ÁGUA BIDESTILADA </t>
  </si>
  <si>
    <t>AMPOLA 10ml</t>
  </si>
  <si>
    <t>ALBUMINA HUMANA</t>
  </si>
  <si>
    <t>SOLUÇÃO INJETÁVEL 20%, FRASCO/AMPOLA 50ml + EQUIPO</t>
  </si>
  <si>
    <t xml:space="preserve">ATROPINA </t>
  </si>
  <si>
    <t>SOLUÇÃO INJETÁVEL (0,25mg/ml), AMPOLA 1ml</t>
  </si>
  <si>
    <t>SOLUÇÃO INJETÁVEL (0,5mg/ml), AMPOLA 1ml</t>
  </si>
  <si>
    <t>ATROPINA, SULFATO</t>
  </si>
  <si>
    <t>COLÍRIO 0,5%, FRASCO 5ml</t>
  </si>
  <si>
    <t xml:space="preserve">BENZOFENONA-3 + OCTILMETOXICINAMATO + BUTILMETOXIDIBENZOILMETANO + HOMOMENTILA, SALICILATO + OCTILA, SALICILATO </t>
  </si>
  <si>
    <t>LOÇÃO (3%+7,5%+2%+8%+5%), FATOR DE PROTEÇÃO SOLAR 30, FRASCO 120ml</t>
  </si>
  <si>
    <t>BUTILBROMETO DE ESCOPOLAMINA</t>
  </si>
  <si>
    <t>SOLUÇÃO ORAL (10mg/ml), GOTAS, FRASCO 20ml</t>
  </si>
  <si>
    <t>BUTILBROMETO DE ESCOPOLAMINA + DIPIRONA</t>
  </si>
  <si>
    <t>SOLUÇÃO ORAL (6,67mg+333,4mg)/ml, GOTAS, FRASCO 20ml</t>
  </si>
  <si>
    <t xml:space="preserve">CIPROFLOXACINO </t>
  </si>
  <si>
    <t xml:space="preserve">CIPROFLOXACINO, CLORIDRATO  </t>
  </si>
  <si>
    <t>COLÍRIO (3,0mg/ml), FRASCO CONTA-GOTAS, 5ml</t>
  </si>
  <si>
    <t>COLÍRIO (3,5mg/ml), FRASCO CONTA-GOTAS, 5ml</t>
  </si>
  <si>
    <t>CLARITROMICINA</t>
  </si>
  <si>
    <t>SUSPENSÃO ORAL (125mg/5ml), FRASCO 60ml + DOSADOR</t>
  </si>
  <si>
    <t xml:space="preserve">CLARITROMICINA </t>
  </si>
  <si>
    <t>SOLUÇÃO INJETÁVEL 500mg, FRASCO/AMPOLA</t>
  </si>
  <si>
    <t xml:space="preserve">CLORETO DE POTÁSSIO </t>
  </si>
  <si>
    <t>SOLUÇÃO INJETÁVEL 10%,  AMPOLA 10ml</t>
  </si>
  <si>
    <t>SOLUÇÃO INJETÁVEL 19,1%, AMPOLA 10ml</t>
  </si>
  <si>
    <t>SOLUÇÃO INJETÁVEL 20%, AMPOLA 10ml</t>
  </si>
  <si>
    <t>SOLUÇÃO ORAL (60mg/ml), FRASCO 100ml + DOSADOR</t>
  </si>
  <si>
    <t>CLORETO DE SÓDIO</t>
  </si>
  <si>
    <t xml:space="preserve">CLORETO DE SÓDIO </t>
  </si>
  <si>
    <t>SOLUÇÃO INJETÁVEL 10%, AMPOLA 10ml</t>
  </si>
  <si>
    <t>DIPIRONA SÓDICA</t>
  </si>
  <si>
    <t xml:space="preserve">SOLUÇÃO ORAL (500mg/ml), GOTAS, FRASCO 10ml </t>
  </si>
  <si>
    <t xml:space="preserve">ENOXAPARINA </t>
  </si>
  <si>
    <t>SOLUÇÃO INJETÁVEL (20mg/0,20ml), SERINGA 0,2ml, produzido de acordo com a NR 32, RDC 17 e a RDC 315, que possua análise clínica fases 1, 2 e 3.</t>
  </si>
  <si>
    <t>SOLUÇÃO INJETÁVEL (60mg/0,60ml), SERINGA 0,6ml, produzido de acordo com a NR 32, RDC 17 e a RDC 315, que possua análise clínica fases 1, 2 e 3.</t>
  </si>
  <si>
    <t>SOLUÇÃO INJETÁVEL (40mg/0,40ml), SERINGA 0,4ml, produzido de acordo com a NR 32, RDC 17 e a RDC 315, que possua análise clínica fases 1, 2 e 3.</t>
  </si>
  <si>
    <t>SOLUÇÃO INJETÁVEL (80mg/0,80ml), SERINGA 0,8ml, produzido de acordo com a NR 32, RDC 17 e a RDC 315, que possua análise clínica fases 1, 2 e 3.</t>
  </si>
  <si>
    <t>ESTREPTOQUINASE</t>
  </si>
  <si>
    <t>SOLUÇÃO INJETÁVEL (1.500.000UI), FRASCO/AMPOLA</t>
  </si>
  <si>
    <t>FOSFATO DE SÓDIO MONOBÁSICO + FOSFATO SÓDIO DIBÁSICO</t>
  </si>
  <si>
    <t>ENEMA (16g+6g)/100ml, FRASCO PLÁSTICO DESCARTÁVEL + CÂNULA RETAL PREVIAMENTE LUBRIFICADA, DOTADA DE VÁLVULA DE SEGURANÇA, 130ml</t>
  </si>
  <si>
    <t xml:space="preserve">GENTAMICINA, SULFATO </t>
  </si>
  <si>
    <t>SOLUÇÃO INJETÁVEL (40mg/ml), AMPOLA 2ml</t>
  </si>
  <si>
    <t xml:space="preserve">GLICO-FISIOLÓGICO </t>
  </si>
  <si>
    <t xml:space="preserve">GLICOSE </t>
  </si>
  <si>
    <t>GLICOSE HIPERTÔNICA</t>
  </si>
  <si>
    <t>SOLUÇÃO INJETÁVEL 25%, AMPOLA 10ml</t>
  </si>
  <si>
    <t>SOLUÇÃO INJETÁVEL 50%, AMPOLA 10ml</t>
  </si>
  <si>
    <t>GLUCONATO DE CÁLCIO</t>
  </si>
  <si>
    <t xml:space="preserve">IBUPROFENO                     </t>
  </si>
  <si>
    <t>SOLUÇÃO ORAL (50mg/ml), GOTAS, FRASCO 30ml</t>
  </si>
  <si>
    <t>IMIPENEM + CILASTATINA SÓDICA</t>
  </si>
  <si>
    <t>PÓ LIOFILIZADO (500mg+500mg), FRASCO/AMPOLA, SISTEMA MONOVIAL</t>
  </si>
  <si>
    <t xml:space="preserve">ISOFLURANO </t>
  </si>
  <si>
    <t>SOLUÇÃO PARA INALAÇÃO, FRASCO 100ml</t>
  </si>
  <si>
    <t xml:space="preserve">LACTULOSE                                                     </t>
  </si>
  <si>
    <t>SOLUÇÃO ORAL (667mg/ml), FRASCO 200ml + DOSADOR</t>
  </si>
  <si>
    <t>LEVOBUPIVACAÍNA, CLORIDRATO + EPINEFRINA, BITARTARATO</t>
  </si>
  <si>
    <t>SOLUÇÃO INJETÁVEL (0,5%+1:200.000), FRASCO/AMPOLA 20ml</t>
  </si>
  <si>
    <t>LEVOBUPIVACAÍNA,CLORIDRATO SEM VASOCONSTRITOR</t>
  </si>
  <si>
    <t xml:space="preserve">SOLUÇÃO INJETÁVEL 0,5%, FRASCO/AMPOLA 20ml </t>
  </si>
  <si>
    <t xml:space="preserve">LEVOFLOXACINO </t>
  </si>
  <si>
    <t>LINEZOLIDA</t>
  </si>
  <si>
    <t xml:space="preserve">MAGNÉSIO, SULFATO </t>
  </si>
  <si>
    <t>SOLUÇÃO INJETÁVEL 50%,  AMPOLA 10ml</t>
  </si>
  <si>
    <t xml:space="preserve">MEROPENEM </t>
  </si>
  <si>
    <t>METRONIDAZOL</t>
  </si>
  <si>
    <t xml:space="preserve">ÓLEO MINERAL </t>
  </si>
  <si>
    <t>SOLUÇÃO ORAL, FRASCO 100ml</t>
  </si>
  <si>
    <t xml:space="preserve">PARACETAMOL </t>
  </si>
  <si>
    <t>SOLUÇÃO ORAL (100mg/ml), GOTAS, FRASCO 10ml</t>
  </si>
  <si>
    <t>SOLUÇÃO ORAL (200mg/ml), GOTAS, FRASCO 15ml</t>
  </si>
  <si>
    <t>PENTOXIFILINA</t>
  </si>
  <si>
    <t>SOLUÇÃO INJETÁVEL (100mg/5ml), AMPOLA 5ml</t>
  </si>
  <si>
    <t xml:space="preserve">PRILOCAÍNA, CLORIDRATO + FELIPRESSINA </t>
  </si>
  <si>
    <t>SOLUÇÃO INJETÁVEL (30mg+0,03UI)/ml, TUBETE 1,8ml</t>
  </si>
  <si>
    <t xml:space="preserve">RINGER LACTATO </t>
  </si>
  <si>
    <t xml:space="preserve">SECNIDAZOL </t>
  </si>
  <si>
    <t>SUSPENSÃO ORAL (30mg/ml), FRASCO 30ml + DOSADOR</t>
  </si>
  <si>
    <t xml:space="preserve">SEVOFLURANO </t>
  </si>
  <si>
    <t>ANESTÉSICO PARA INALAÇÃO (1mg/ml), FRASCO 100ml</t>
  </si>
  <si>
    <t>TETRACAÍNA, CLORIDRATO + FENILEFRINA, CLORIDRATO</t>
  </si>
  <si>
    <t>COLÍRIO (10mg+1mg)/ml, FRASCO 10ml</t>
  </si>
  <si>
    <t>TOBRAMICINA, MALEATO</t>
  </si>
  <si>
    <t>COLÍRIO (3mg/ml), FRASCO 5ml</t>
  </si>
  <si>
    <t>TOBRAMICINA, MALEATO + DEXAMETASONA, ACETATO</t>
  </si>
  <si>
    <t>SUSPENSÃO OFTÁLMICA (0,3mg+0,1mg)/ml, FRASCO 5ml</t>
  </si>
  <si>
    <t xml:space="preserve">TRAMADOL, CLORIDRATO </t>
  </si>
  <si>
    <t xml:space="preserve">SOLUÇÃO INJETÁVEL (50mg/ml), AMPOLA 1ml  </t>
  </si>
  <si>
    <t>BIOCHIMICO</t>
  </si>
  <si>
    <t>UNIÃO QUIMICA</t>
  </si>
  <si>
    <t>Cristália</t>
  </si>
  <si>
    <t>Facta Farmaceutici S.P.A</t>
  </si>
  <si>
    <t>BERGAMO</t>
  </si>
  <si>
    <t>Prati</t>
  </si>
  <si>
    <t>Vitapam</t>
  </si>
  <si>
    <t>Hipolabor</t>
  </si>
  <si>
    <t>Ucifarma</t>
  </si>
  <si>
    <t>CSL BERING</t>
  </si>
  <si>
    <t>NUTRIEX - NACIONAL</t>
  </si>
  <si>
    <t>ASPEN - NACIONAL</t>
  </si>
  <si>
    <t>NOVAFARMA - NACIONAL</t>
  </si>
  <si>
    <t>UNIAO QUIMICA - NACIONAL</t>
  </si>
  <si>
    <t>E.M.S</t>
  </si>
  <si>
    <t>ISOFARMA</t>
  </si>
  <si>
    <t>ALLERGAN</t>
  </si>
  <si>
    <t>SANOFI</t>
  </si>
  <si>
    <t>PFIZER</t>
  </si>
  <si>
    <t>MARIOL</t>
  </si>
  <si>
    <t xml:space="preserve">fresenius </t>
  </si>
  <si>
    <t>HYPOFARMA</t>
  </si>
  <si>
    <t>HIPOLABOR</t>
  </si>
  <si>
    <t>PRATI</t>
  </si>
  <si>
    <t>HYPERMARCAS/BRAINFARMA</t>
  </si>
  <si>
    <t>NATULAB</t>
  </si>
  <si>
    <t>FRESENIUS KABI BRASIL LTDA</t>
  </si>
  <si>
    <t>HOSPFAR IND E COM DE PRODUTOS HOSPITALARES LTDA</t>
  </si>
  <si>
    <t>COMERCIAL CIRURGICA RIOCLARENSE LTDA</t>
  </si>
  <si>
    <t>MW DISTRIBUIDORA DE MEDICAMENTOS EIRELI</t>
  </si>
  <si>
    <t>PROMEFARMA REPRESENTACOES COMERCIAIS LTDA</t>
  </si>
  <si>
    <t>VIX COMERCIO DE PRODUTOS FARMACEUTICOS E HOSPITALARES</t>
  </si>
  <si>
    <t>KLIMA - COMERCIO DE MEDICAMENTOS LTDA - ME</t>
  </si>
  <si>
    <t>BSB COMERCIO DE PRODUTOS HOSPITALARES LTDA</t>
  </si>
  <si>
    <t>RECOL DISTRIBUICAO E COMERCIO LTDA</t>
  </si>
  <si>
    <t>ANTIBIOTICOS DO BRASIL LTDA</t>
  </si>
  <si>
    <t>DECARES COMERCIO LTDA</t>
  </si>
  <si>
    <t>DENTAL PORTO VELHO LTDA - EPP</t>
  </si>
  <si>
    <t>SOLUÇÃO INJETÁVEL 1:1, BOLSA/FRASCO ISENTA DE PVC, 1000ml, SISTEMA FECHADO, produzido conforme boas práticas da RDC 45, adendo 29, da ANVISA.</t>
  </si>
  <si>
    <t>SOLUÇÃO INJETÁVEL 1:1, BOLSA/FRASCO ISENTA DE PVC, 500ml, SISTEMA FECHADO, produzido conforme boas práticas da RDC 45, adendo 29, da ANVISA.</t>
  </si>
  <si>
    <t>SOLUÇÃO INJETÁVEL 1:1, BOLSA/FRASCO ISENTA DE PVC, 250ml, SISTEMA FECHADO, produzido conforme boas práticas da RDC 45, adendo 29, da ANVISA.</t>
  </si>
  <si>
    <t>SOLUÇÃO INJETÁVEL 5%, BOLSA/FRASCO ISENTA DE PVC, 250ml, SISTEMA FECHADO, produzido conforme boas práticas da RDC 45, adendo 29, da ANVISA.</t>
  </si>
  <si>
    <t>SOLUÇÃO INJETÁVEL 5%, BOLSA/FRASCO ISENTA DE PVC, 100ml, SISTEMA FECHADO, produzido conforme boas práticas da RDC 45, adendo 29, da ANVISA.</t>
  </si>
  <si>
    <t>SOLUÇÃO INJETÁVEL 5%, BOLSA/FRASCO ISENTA DE PVC, 500ml, SISTEMA FECHADO, produzido conforme boas práticas da RDC 45, adendo 29, da ANVISA.</t>
  </si>
  <si>
    <t>SOLUÇÃO INJETÁVEL 500mg, BOLSA/FRASCO 100ml, SISTEMA FECHADO,PRODUZIDO CONFORME BOAS PRÁTICAS DA RDC 45, ADENDO, DA ANVISA.</t>
  </si>
  <si>
    <t>SOLUÇÃO INJETÁVEL 600mg, BOLSA/FRASCO 300ml COM (2mg/ml), (SOLUÇÃO PARA INFUSÃO INTRAVENOSA), SISTEMA FECHADO, produzido conforme boas práticas da RDC 45, adendo 29, da ANVISA.</t>
  </si>
  <si>
    <t>SOLUÇÃO INJETÁVEL 1g, BOLSA/FRASCO 100ml, SISTEMA FECHADO, produzido conforme boas práticas da RDC 45, adendo 29, da ANVISA.</t>
  </si>
  <si>
    <t>SOLUÇÃO INJETÁVEL 500mg, BOLSA/FRASCO 100ml, SISTEMA FECHADO, produzido conforme boas práticas da RDC 45, adendo 29, da ANVISA.</t>
  </si>
  <si>
    <t>SOLUÇÃO INJETÁVEL (5mg/ml), BOLSA/FRASCO 100ml, SISTEMA FECHADO, produzido conforme boas práticas da RDC 45, adendo 29, da ANVISA.</t>
  </si>
  <si>
    <t>SOLUÇÃO INJETÁVEL, BOLSA/FRASCO 500ml, SISTEMA FECHADO, produzido conforme boas práticas da RDC 45, adendo 29, da ANVISA.</t>
  </si>
  <si>
    <r>
      <t xml:space="preserve">BOLSA/FRASCO 500ml, SISTEMA FECHADO, </t>
    </r>
    <r>
      <rPr>
        <sz val="8"/>
        <rFont val="Arial"/>
        <family val="2"/>
      </rPr>
      <t>produzido conforme boas práticas da RDC 45, adendo 29, da ANVISA.</t>
    </r>
  </si>
  <si>
    <r>
      <t xml:space="preserve">SOLUÇÃO INJETÁVEL 200mg, BOLSA/FRASCO 100ml, SISTEMA FECHADO, </t>
    </r>
    <r>
      <rPr>
        <sz val="8"/>
        <rFont val="Arial"/>
        <family val="2"/>
      </rPr>
      <t>produzido conforme boas práticas da RDC 45, adendo 29, da ANVISA.</t>
    </r>
  </si>
  <si>
    <r>
      <t xml:space="preserve">SOLUÇÃO INJETÁVEL 0,9%, BOLSA/FRASCO ISENTA DE PVC, 100ml, SISTEMA FECHADO, </t>
    </r>
    <r>
      <rPr>
        <sz val="8"/>
        <rFont val="Arial"/>
        <family val="2"/>
      </rPr>
      <t>produzido conforme boas práticas da RDC 45, adendo 29, da ANVISA.</t>
    </r>
  </si>
  <si>
    <r>
      <t xml:space="preserve">SOLUÇÃO INJETÁVEL 0,9%, BOLSA/FRASCO, </t>
    </r>
    <r>
      <rPr>
        <sz val="8"/>
        <rFont val="Arial"/>
        <family val="2"/>
      </rPr>
      <t>produzido conforme boas práticas da RDC 45, adendo 29, da ANVISA.</t>
    </r>
  </si>
  <si>
    <r>
      <t xml:space="preserve">SOLUÇÃO INJETÁVEL 0,9%, BOLSA/FRASCO ISENTA DE PVC, 250ml,  SISTEMA FECHADO, </t>
    </r>
    <r>
      <rPr>
        <sz val="8"/>
        <rFont val="Arial"/>
        <family val="2"/>
      </rPr>
      <t>produzido conforme boas práticas da RDC 45, adendo 29, da ANVISA.</t>
    </r>
  </si>
  <si>
    <t xml:space="preserve">  </t>
  </si>
  <si>
    <t>VILMAR PEREIRA</t>
  </si>
  <si>
    <t>CNPJ 49.324.221/0000-80</t>
  </si>
  <si>
    <t>RODOVIA CE 040, Bairro: JACUNDA</t>
  </si>
  <si>
    <t>Aquiraz - CE - Fone: (85)3421-6700</t>
  </si>
  <si>
    <t>Representante / CPF: 274.464.092-15</t>
  </si>
  <si>
    <t>CNPJ: 12.143.091/0001-01</t>
  </si>
  <si>
    <t>RUA ABUNA, 2913 - Liberdade</t>
  </si>
  <si>
    <t>Porto Velho - RO Fone: (69)3733-0900</t>
  </si>
  <si>
    <t>MARCIA CRISTINA TOBU DE MATOS PACHECO</t>
  </si>
  <si>
    <t>Representante/ CPF: 391.266.172-34</t>
  </si>
  <si>
    <t>CNPJ: 67.729.178/0004-91</t>
  </si>
  <si>
    <t>Rua da Saudade 45 A - Campo da mogiana</t>
  </si>
  <si>
    <t>Poços de Caldas - MG Fone: (19) 3522-5800</t>
  </si>
  <si>
    <t>CYBELE COPEL SEBASTIANI PERDIZA</t>
  </si>
  <si>
    <t>Representante/ CPF: 276.432.818-40</t>
  </si>
  <si>
    <t>MW DISTRIBUIDORA DE MEDICAMENTOS LTDA</t>
  </si>
  <si>
    <t>RUA C - 121 , QD 215, LT 03</t>
  </si>
  <si>
    <t>GOIANIA - GO Fone:  (62)3093-0005</t>
  </si>
  <si>
    <t>DIEMERSON LUCAS FEITOSA</t>
  </si>
  <si>
    <t>Representante / CPF: 821.086.091-72</t>
  </si>
  <si>
    <t>CNPJ: 81.706.251/0001-98</t>
  </si>
  <si>
    <t>Rua: Prof. Leônidas Ferreira da Costa, 847 - Parolin</t>
  </si>
  <si>
    <t>Curtiba - PR Fone: (41)3052-7900</t>
  </si>
  <si>
    <t>Elcio Luis Bordignon</t>
  </si>
  <si>
    <t>Representante/ CPF: 972.234.769-15</t>
  </si>
  <si>
    <t>KLIMA - COMERCIO DE MEDICAMENTOS LTDA</t>
  </si>
  <si>
    <t>CNPJ: 11.011.226/0001-04</t>
  </si>
  <si>
    <t>CNPJ: 14.459.413/0001-43</t>
  </si>
  <si>
    <t>CNPJ: 14.832.987/0001-15</t>
  </si>
  <si>
    <t>RUA CASEMIRO DE ABREU, 86 , CENTRO</t>
  </si>
  <si>
    <t>Barão de Cotegipe- RS Fone:  (54)3523-1118</t>
  </si>
  <si>
    <t>ACACIO EVERTON LISOSKI</t>
  </si>
  <si>
    <t>Representante / CPF: 012.006.390-57</t>
  </si>
  <si>
    <t>CNPJ: 05.777.772/0001-58</t>
  </si>
  <si>
    <t>Rua Q SAA QUADRA 02, 555 - ASA NORTE</t>
  </si>
  <si>
    <t>Brasília - DF Fone: (61)2104-3401</t>
  </si>
  <si>
    <t>CARLOS ALBERTO MAFRA TERRA</t>
  </si>
  <si>
    <t>Representante/ CPF: 055.818.678-52</t>
  </si>
  <si>
    <t>CNPJ: 05.439.635/0004-56</t>
  </si>
  <si>
    <t>Rod. Antonio Heil, KM4, parte 1H - Itaipava</t>
  </si>
  <si>
    <t>Itajaí - SC Fone:  (21) 2268-7442 (92) 9494-1214</t>
  </si>
  <si>
    <t>MELQUIZEDEQUE NEVES MEDEIROS</t>
  </si>
  <si>
    <t>Representante / CPF: 173.021.292-15</t>
  </si>
  <si>
    <t>CNPJ: 01.708.499/0001-59</t>
  </si>
  <si>
    <t>Av. Professor Nilton Lins, 769 - Flores</t>
  </si>
  <si>
    <t>Manaus - MA Fone: (92) 3651-5100</t>
  </si>
  <si>
    <t>CLAUDIO MOISES DECARES</t>
  </si>
  <si>
    <t>Representante/ CPF: 160.975.992-34</t>
  </si>
  <si>
    <t>DATA DE PUBLICAÇÃO NO DOE: 10/09/2013</t>
  </si>
</sst>
</file>

<file path=xl/styles.xml><?xml version="1.0" encoding="utf-8"?>
<styleSheet xmlns="http://schemas.openxmlformats.org/spreadsheetml/2006/main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#,##0;[Red]#,##0"/>
    <numFmt numFmtId="166" formatCode="#,##0.00;[Red]#,##0.00"/>
    <numFmt numFmtId="167" formatCode="&quot;R$&quot;\ #,##0.00"/>
  </numFmts>
  <fonts count="1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FF0000"/>
      <name val="Arial"/>
      <family val="2"/>
    </font>
    <font>
      <sz val="10"/>
      <name val="Arial"/>
    </font>
    <font>
      <b/>
      <sz val="10"/>
      <color rgb="FFFF0000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167">
    <xf numFmtId="0" fontId="0" fillId="0" borderId="0" xfId="0"/>
    <xf numFmtId="0" fontId="3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/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4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4" fillId="0" borderId="0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/>
    <xf numFmtId="0" fontId="3" fillId="0" borderId="4" xfId="0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0" fillId="0" borderId="0" xfId="0" applyFill="1"/>
    <xf numFmtId="0" fontId="2" fillId="0" borderId="0" xfId="0" applyFont="1" applyFill="1"/>
    <xf numFmtId="0" fontId="8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/>
    </xf>
    <xf numFmtId="0" fontId="4" fillId="0" borderId="10" xfId="0" applyFont="1" applyFill="1" applyBorder="1" applyAlignment="1"/>
    <xf numFmtId="0" fontId="4" fillId="0" borderId="11" xfId="0" applyFont="1" applyFill="1" applyBorder="1" applyAlignment="1"/>
    <xf numFmtId="0" fontId="4" fillId="0" borderId="8" xfId="0" applyFont="1" applyFill="1" applyBorder="1" applyAlignment="1">
      <alignment horizontal="center" vertical="center"/>
    </xf>
    <xf numFmtId="0" fontId="4" fillId="0" borderId="12" xfId="0" applyFont="1" applyFill="1" applyBorder="1" applyAlignment="1"/>
    <xf numFmtId="0" fontId="4" fillId="0" borderId="13" xfId="0" applyFont="1" applyFill="1" applyBorder="1" applyAlignment="1"/>
    <xf numFmtId="4" fontId="4" fillId="0" borderId="11" xfId="0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4" fontId="4" fillId="0" borderId="12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/>
    <xf numFmtId="0" fontId="4" fillId="0" borderId="1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2" borderId="0" xfId="0" applyFill="1"/>
    <xf numFmtId="2" fontId="4" fillId="0" borderId="0" xfId="0" applyNumberFormat="1" applyFont="1" applyFill="1" applyBorder="1"/>
    <xf numFmtId="2" fontId="4" fillId="0" borderId="0" xfId="0" applyNumberFormat="1" applyFont="1" applyFill="1" applyBorder="1" applyAlignment="1"/>
    <xf numFmtId="167" fontId="4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/>
    <xf numFmtId="0" fontId="3" fillId="0" borderId="0" xfId="0" applyFont="1" applyFill="1" applyBorder="1" applyAlignment="1">
      <alignment vertical="center" wrapText="1"/>
    </xf>
    <xf numFmtId="167" fontId="3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2" fontId="3" fillId="0" borderId="11" xfId="0" applyNumberFormat="1" applyFont="1" applyFill="1" applyBorder="1" applyAlignment="1"/>
    <xf numFmtId="0" fontId="3" fillId="0" borderId="10" xfId="0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2" fontId="10" fillId="0" borderId="11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2" fontId="10" fillId="0" borderId="1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2" fontId="4" fillId="0" borderId="11" xfId="0" applyNumberFormat="1" applyFont="1" applyFill="1" applyBorder="1"/>
    <xf numFmtId="2" fontId="4" fillId="0" borderId="12" xfId="0" applyNumberFormat="1" applyFont="1" applyFill="1" applyBorder="1" applyAlignment="1"/>
    <xf numFmtId="2" fontId="4" fillId="0" borderId="1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vertical="center" wrapText="1"/>
    </xf>
    <xf numFmtId="2" fontId="4" fillId="0" borderId="11" xfId="0" applyNumberFormat="1" applyFont="1" applyFill="1" applyBorder="1" applyAlignment="1">
      <alignment horizontal="left" vertical="center"/>
    </xf>
    <xf numFmtId="2" fontId="4" fillId="0" borderId="10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 vertical="center"/>
    </xf>
    <xf numFmtId="2" fontId="7" fillId="0" borderId="11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2" fontId="7" fillId="0" borderId="13" xfId="0" applyNumberFormat="1" applyFont="1" applyFill="1" applyBorder="1" applyAlignment="1">
      <alignment horizontal="center" vertical="center"/>
    </xf>
    <xf numFmtId="4" fontId="3" fillId="0" borderId="11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4" fontId="7" fillId="0" borderId="11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8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justify" wrapText="1"/>
    </xf>
    <xf numFmtId="0" fontId="4" fillId="0" borderId="0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44" fontId="4" fillId="0" borderId="1" xfId="2" applyFont="1" applyFill="1" applyBorder="1" applyAlignment="1">
      <alignment horizontal="center" vertical="center" wrapText="1"/>
    </xf>
    <xf numFmtId="44" fontId="4" fillId="2" borderId="1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8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4" fillId="3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8" fontId="9" fillId="0" borderId="0" xfId="0" applyNumberFormat="1" applyFont="1" applyBorder="1" applyAlignment="1">
      <alignment horizontal="center" vertical="center" wrapText="1"/>
    </xf>
    <xf numFmtId="44" fontId="4" fillId="0" borderId="0" xfId="2" applyFont="1" applyFill="1" applyBorder="1" applyAlignment="1">
      <alignment horizontal="center" vertical="center" wrapText="1"/>
    </xf>
    <xf numFmtId="0" fontId="0" fillId="0" borderId="0" xfId="0" applyFont="1" applyFill="1"/>
    <xf numFmtId="0" fontId="1" fillId="2" borderId="0" xfId="0" applyFont="1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12" fillId="0" borderId="0" xfId="0" applyFont="1"/>
    <xf numFmtId="0" fontId="10" fillId="0" borderId="0" xfId="0" applyFont="1" applyFill="1" applyBorder="1" applyAlignment="1">
      <alignment horizontal="center" vertical="center"/>
    </xf>
    <xf numFmtId="0" fontId="3" fillId="0" borderId="0" xfId="0" applyFo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4" fontId="3" fillId="0" borderId="17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/>
    </xf>
    <xf numFmtId="2" fontId="3" fillId="0" borderId="7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152400</xdr:colOff>
      <xdr:row>0</xdr:row>
      <xdr:rowOff>114300</xdr:rowOff>
    </xdr:from>
    <xdr:to>
      <xdr:col>4</xdr:col>
      <xdr:colOff>142875</xdr:colOff>
      <xdr:row>0</xdr:row>
      <xdr:rowOff>733425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0" y="114300"/>
          <a:ext cx="6762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2"/>
  <sheetViews>
    <sheetView tabSelected="1" view="pageBreakPreview" zoomScaleSheetLayoutView="100" workbookViewId="0">
      <selection sqref="A1:I1"/>
    </sheetView>
  </sheetViews>
  <sheetFormatPr defaultRowHeight="12.75"/>
  <cols>
    <col min="1" max="1" width="11.5703125" style="14" customWidth="1"/>
    <col min="2" max="2" width="23.28515625" style="13" customWidth="1"/>
    <col min="3" max="3" width="25.5703125" style="10" customWidth="1"/>
    <col min="4" max="4" width="10.28515625" style="10" customWidth="1"/>
    <col min="5" max="5" width="12.42578125" style="10" customWidth="1"/>
    <col min="6" max="6" width="10.42578125" style="15" customWidth="1"/>
    <col min="7" max="7" width="10.140625" style="16" customWidth="1"/>
    <col min="8" max="8" width="14.85546875" style="11" customWidth="1"/>
    <col min="9" max="9" width="16.28515625" style="12" customWidth="1"/>
    <col min="10" max="10" width="16" customWidth="1"/>
  </cols>
  <sheetData>
    <row r="1" spans="1:10" ht="60" customHeight="1">
      <c r="A1" s="158" t="s">
        <v>2</v>
      </c>
      <c r="B1" s="158"/>
      <c r="C1" s="158"/>
      <c r="D1" s="158"/>
      <c r="E1" s="158"/>
      <c r="F1" s="158"/>
      <c r="G1" s="158"/>
      <c r="H1" s="158"/>
      <c r="I1" s="158"/>
    </row>
    <row r="2" spans="1:10">
      <c r="A2" s="159" t="s">
        <v>5</v>
      </c>
      <c r="B2" s="159"/>
      <c r="C2" s="159"/>
      <c r="D2" s="159"/>
      <c r="E2" s="159"/>
      <c r="F2" s="159"/>
      <c r="G2" s="159"/>
      <c r="H2" s="159"/>
      <c r="I2" s="159"/>
    </row>
    <row r="3" spans="1:10" ht="13.5" thickBot="1">
      <c r="A3" s="159" t="s">
        <v>0</v>
      </c>
      <c r="B3" s="159"/>
      <c r="C3" s="159"/>
      <c r="D3" s="159"/>
      <c r="E3" s="159"/>
      <c r="F3" s="159"/>
      <c r="G3" s="159"/>
      <c r="H3" s="159"/>
      <c r="I3" s="159"/>
    </row>
    <row r="4" spans="1:10">
      <c r="A4" s="28" t="s">
        <v>38</v>
      </c>
      <c r="B4" s="29"/>
      <c r="C4" s="30"/>
      <c r="D4" s="30"/>
      <c r="E4" s="30"/>
      <c r="F4" s="31"/>
      <c r="G4" s="32" t="s">
        <v>41</v>
      </c>
      <c r="H4" s="31"/>
      <c r="I4" s="33"/>
    </row>
    <row r="5" spans="1:10">
      <c r="A5" s="34" t="s">
        <v>37</v>
      </c>
      <c r="B5" s="1"/>
      <c r="C5" s="3"/>
      <c r="D5" s="3"/>
      <c r="E5" s="3"/>
      <c r="F5" s="24"/>
      <c r="G5" s="24" t="s">
        <v>236</v>
      </c>
      <c r="H5" s="24"/>
      <c r="I5" s="4"/>
    </row>
    <row r="6" spans="1:10" ht="13.5" thickBot="1">
      <c r="A6" s="35" t="s">
        <v>39</v>
      </c>
      <c r="B6" s="5"/>
      <c r="C6" s="6"/>
      <c r="D6" s="6"/>
      <c r="E6" s="6"/>
      <c r="F6" s="22"/>
      <c r="G6" s="23" t="s">
        <v>40</v>
      </c>
      <c r="H6" s="22"/>
      <c r="I6" s="7"/>
    </row>
    <row r="7" spans="1:10">
      <c r="A7" s="8"/>
      <c r="B7" s="9"/>
      <c r="F7" s="2"/>
    </row>
    <row r="8" spans="1:10" ht="22.5">
      <c r="A8" s="36" t="s">
        <v>6</v>
      </c>
      <c r="B8" s="36" t="s">
        <v>3</v>
      </c>
      <c r="C8" s="36" t="s">
        <v>23</v>
      </c>
      <c r="D8" s="37" t="s">
        <v>1</v>
      </c>
      <c r="E8" s="37" t="s">
        <v>10</v>
      </c>
      <c r="F8" s="38" t="s">
        <v>7</v>
      </c>
      <c r="G8" s="39" t="s">
        <v>8</v>
      </c>
      <c r="H8" s="38" t="s">
        <v>9</v>
      </c>
      <c r="I8" s="39" t="s">
        <v>4</v>
      </c>
    </row>
    <row r="9" spans="1:10" s="42" customFormat="1" ht="45">
      <c r="A9" s="117">
        <v>1</v>
      </c>
      <c r="B9" s="105" t="s">
        <v>42</v>
      </c>
      <c r="C9" s="107" t="s">
        <v>182</v>
      </c>
      <c r="D9" s="118">
        <v>84420</v>
      </c>
      <c r="E9" s="115" t="s">
        <v>152</v>
      </c>
      <c r="F9" s="108">
        <v>5.54</v>
      </c>
      <c r="G9" s="119">
        <f t="shared" ref="G9:G61" si="0">(H9/F9)-100%</f>
        <v>-0.69314079422382679</v>
      </c>
      <c r="H9" s="121">
        <v>1.7</v>
      </c>
      <c r="I9" s="115" t="s">
        <v>158</v>
      </c>
    </row>
    <row r="10" spans="1:10" s="42" customFormat="1" ht="45">
      <c r="A10" s="117">
        <v>2</v>
      </c>
      <c r="B10" s="106" t="s">
        <v>42</v>
      </c>
      <c r="C10" s="106" t="s">
        <v>43</v>
      </c>
      <c r="D10" s="118">
        <v>551640</v>
      </c>
      <c r="E10" s="115" t="s">
        <v>147</v>
      </c>
      <c r="F10" s="108">
        <v>0.33</v>
      </c>
      <c r="G10" s="119">
        <f t="shared" si="0"/>
        <v>-0.72727272727272729</v>
      </c>
      <c r="H10" s="121">
        <v>0.09</v>
      </c>
      <c r="I10" s="115" t="s">
        <v>159</v>
      </c>
    </row>
    <row r="11" spans="1:10" s="42" customFormat="1" ht="22.5">
      <c r="A11" s="117">
        <v>3</v>
      </c>
      <c r="B11" s="106" t="s">
        <v>44</v>
      </c>
      <c r="C11" s="106" t="s">
        <v>45</v>
      </c>
      <c r="D11" s="118">
        <v>10956</v>
      </c>
      <c r="E11" s="115" t="s">
        <v>141</v>
      </c>
      <c r="F11" s="108">
        <v>197.3</v>
      </c>
      <c r="G11" s="119">
        <f t="shared" si="0"/>
        <v>-0.23973644196654842</v>
      </c>
      <c r="H11" s="121">
        <v>150</v>
      </c>
      <c r="I11" s="115" t="s">
        <v>169</v>
      </c>
      <c r="J11" s="128"/>
    </row>
    <row r="12" spans="1:10" s="42" customFormat="1" ht="45">
      <c r="A12" s="117">
        <v>4</v>
      </c>
      <c r="B12" s="106" t="s">
        <v>46</v>
      </c>
      <c r="C12" s="106" t="s">
        <v>47</v>
      </c>
      <c r="D12" s="118">
        <v>16200</v>
      </c>
      <c r="E12" s="115" t="s">
        <v>147</v>
      </c>
      <c r="F12" s="108">
        <v>0.33</v>
      </c>
      <c r="G12" s="119">
        <f t="shared" si="0"/>
        <v>-0.42424242424242431</v>
      </c>
      <c r="H12" s="121">
        <v>0.19</v>
      </c>
      <c r="I12" s="115" t="s">
        <v>159</v>
      </c>
    </row>
    <row r="13" spans="1:10" s="42" customFormat="1" ht="33.75">
      <c r="A13" s="117">
        <v>5</v>
      </c>
      <c r="B13" s="106" t="s">
        <v>46</v>
      </c>
      <c r="C13" s="106" t="s">
        <v>48</v>
      </c>
      <c r="D13" s="118">
        <v>15000</v>
      </c>
      <c r="E13" s="115" t="s">
        <v>153</v>
      </c>
      <c r="F13" s="108">
        <v>0.52</v>
      </c>
      <c r="G13" s="119">
        <f t="shared" si="0"/>
        <v>-0.17307692307692313</v>
      </c>
      <c r="H13" s="121">
        <v>0.43</v>
      </c>
      <c r="I13" s="115" t="s">
        <v>160</v>
      </c>
      <c r="J13" s="133"/>
    </row>
    <row r="14" spans="1:10" s="42" customFormat="1" ht="45">
      <c r="A14" s="117">
        <v>6</v>
      </c>
      <c r="B14" s="106" t="s">
        <v>49</v>
      </c>
      <c r="C14" s="106" t="s">
        <v>50</v>
      </c>
      <c r="D14" s="115">
        <v>456</v>
      </c>
      <c r="E14" s="115" t="s">
        <v>148</v>
      </c>
      <c r="F14" s="108">
        <v>5.26</v>
      </c>
      <c r="G14" s="119">
        <f t="shared" si="0"/>
        <v>-2.8517110266159551E-2</v>
      </c>
      <c r="H14" s="121">
        <v>5.1100000000000003</v>
      </c>
      <c r="I14" s="115" t="s">
        <v>159</v>
      </c>
    </row>
    <row r="15" spans="1:10" s="70" customFormat="1" ht="67.5">
      <c r="A15" s="117">
        <v>7</v>
      </c>
      <c r="B15" s="105" t="s">
        <v>51</v>
      </c>
      <c r="C15" s="105" t="s">
        <v>52</v>
      </c>
      <c r="D15" s="118">
        <v>1860</v>
      </c>
      <c r="E15" s="115" t="s">
        <v>142</v>
      </c>
      <c r="F15" s="108">
        <v>15</v>
      </c>
      <c r="G15" s="120">
        <f t="shared" si="0"/>
        <v>-0.58333333333333326</v>
      </c>
      <c r="H15" s="122">
        <v>6.25</v>
      </c>
      <c r="I15" s="115" t="s">
        <v>161</v>
      </c>
      <c r="J15" s="134"/>
    </row>
    <row r="16" spans="1:10" s="42" customFormat="1" ht="33.75">
      <c r="A16" s="117">
        <v>8</v>
      </c>
      <c r="B16" s="105" t="s">
        <v>53</v>
      </c>
      <c r="C16" s="105" t="s">
        <v>54</v>
      </c>
      <c r="D16" s="118">
        <v>3804</v>
      </c>
      <c r="E16" s="116" t="s">
        <v>155</v>
      </c>
      <c r="F16" s="108">
        <v>2.54</v>
      </c>
      <c r="G16" s="119">
        <f t="shared" si="0"/>
        <v>-2.3622047244094557E-2</v>
      </c>
      <c r="H16" s="121">
        <v>2.48</v>
      </c>
      <c r="I16" s="115" t="s">
        <v>162</v>
      </c>
    </row>
    <row r="17" spans="1:10" s="42" customFormat="1" ht="33.75">
      <c r="A17" s="117">
        <v>9</v>
      </c>
      <c r="B17" s="105" t="s">
        <v>55</v>
      </c>
      <c r="C17" s="105" t="s">
        <v>56</v>
      </c>
      <c r="D17" s="118">
        <v>8460</v>
      </c>
      <c r="E17" s="115" t="s">
        <v>154</v>
      </c>
      <c r="F17" s="108">
        <v>2.9</v>
      </c>
      <c r="G17" s="119">
        <f t="shared" si="0"/>
        <v>-0.17241379310344829</v>
      </c>
      <c r="H17" s="121">
        <v>2.4</v>
      </c>
      <c r="I17" s="115" t="s">
        <v>160</v>
      </c>
      <c r="J17" s="133"/>
    </row>
    <row r="18" spans="1:10" s="42" customFormat="1" ht="56.25">
      <c r="A18" s="117">
        <v>10</v>
      </c>
      <c r="B18" s="105" t="s">
        <v>57</v>
      </c>
      <c r="C18" s="107" t="s">
        <v>183</v>
      </c>
      <c r="D18" s="118">
        <v>108000</v>
      </c>
      <c r="E18" s="115" t="s">
        <v>152</v>
      </c>
      <c r="F18" s="108">
        <v>82.38</v>
      </c>
      <c r="G18" s="119">
        <f t="shared" si="0"/>
        <v>-0.97936392328235011</v>
      </c>
      <c r="H18" s="121">
        <v>1.7</v>
      </c>
      <c r="I18" s="115" t="s">
        <v>158</v>
      </c>
    </row>
    <row r="19" spans="1:10" s="42" customFormat="1" ht="33.75">
      <c r="A19" s="117">
        <v>11</v>
      </c>
      <c r="B19" s="105" t="s">
        <v>58</v>
      </c>
      <c r="C19" s="105" t="s">
        <v>59</v>
      </c>
      <c r="D19" s="115">
        <v>360</v>
      </c>
      <c r="E19" s="116" t="s">
        <v>146</v>
      </c>
      <c r="F19" s="108">
        <v>8.57</v>
      </c>
      <c r="G19" s="119">
        <f t="shared" si="0"/>
        <v>0</v>
      </c>
      <c r="H19" s="121">
        <v>8.57</v>
      </c>
      <c r="I19" s="115" t="s">
        <v>162</v>
      </c>
      <c r="J19" s="133"/>
    </row>
    <row r="20" spans="1:10" s="42" customFormat="1" ht="38.25">
      <c r="A20" s="117">
        <v>12</v>
      </c>
      <c r="B20" s="105" t="s">
        <v>58</v>
      </c>
      <c r="C20" s="105" t="s">
        <v>60</v>
      </c>
      <c r="D20" s="115">
        <v>300</v>
      </c>
      <c r="E20" s="114" t="s">
        <v>156</v>
      </c>
      <c r="F20" s="108">
        <v>12.31</v>
      </c>
      <c r="G20" s="119">
        <f t="shared" si="0"/>
        <v>-0.22095857026807475</v>
      </c>
      <c r="H20" s="121">
        <v>9.59</v>
      </c>
      <c r="I20" s="115" t="s">
        <v>162</v>
      </c>
      <c r="J20" s="133"/>
    </row>
    <row r="21" spans="1:10" s="42" customFormat="1" ht="45">
      <c r="A21" s="117">
        <v>13</v>
      </c>
      <c r="B21" s="105" t="s">
        <v>61</v>
      </c>
      <c r="C21" s="105" t="s">
        <v>62</v>
      </c>
      <c r="D21" s="118">
        <v>2160</v>
      </c>
      <c r="E21" s="115" t="s">
        <v>146</v>
      </c>
      <c r="F21" s="108">
        <v>27.71</v>
      </c>
      <c r="G21" s="119">
        <f t="shared" si="0"/>
        <v>-6.2071454348610722E-2</v>
      </c>
      <c r="H21" s="121">
        <v>25.99</v>
      </c>
      <c r="I21" s="115" t="s">
        <v>163</v>
      </c>
    </row>
    <row r="22" spans="1:10" s="42" customFormat="1" ht="33.75">
      <c r="A22" s="117">
        <v>14</v>
      </c>
      <c r="B22" s="105" t="s">
        <v>63</v>
      </c>
      <c r="C22" s="105" t="s">
        <v>64</v>
      </c>
      <c r="D22" s="118">
        <v>9432</v>
      </c>
      <c r="E22" s="115" t="s">
        <v>143</v>
      </c>
      <c r="F22" s="108">
        <v>87</v>
      </c>
      <c r="G22" s="119">
        <f t="shared" si="0"/>
        <v>-0.13965517241379322</v>
      </c>
      <c r="H22" s="121">
        <v>74.849999999999994</v>
      </c>
      <c r="I22" s="115" t="s">
        <v>161</v>
      </c>
      <c r="J22" s="134"/>
    </row>
    <row r="23" spans="1:10" s="42" customFormat="1" ht="33.75">
      <c r="A23" s="117">
        <v>15</v>
      </c>
      <c r="B23" s="105" t="s">
        <v>65</v>
      </c>
      <c r="C23" s="105" t="s">
        <v>66</v>
      </c>
      <c r="D23" s="118">
        <v>190440</v>
      </c>
      <c r="E23" s="116" t="s">
        <v>147</v>
      </c>
      <c r="F23" s="108">
        <v>0.26</v>
      </c>
      <c r="G23" s="119">
        <f t="shared" si="0"/>
        <v>-0.42307692307692313</v>
      </c>
      <c r="H23" s="121">
        <v>0.15</v>
      </c>
      <c r="I23" s="115" t="s">
        <v>162</v>
      </c>
      <c r="J23" s="133"/>
    </row>
    <row r="24" spans="1:10" s="42" customFormat="1" ht="33.75">
      <c r="A24" s="117">
        <v>16</v>
      </c>
      <c r="B24" s="105" t="s">
        <v>65</v>
      </c>
      <c r="C24" s="105" t="s">
        <v>67</v>
      </c>
      <c r="D24" s="118">
        <v>37740</v>
      </c>
      <c r="E24" s="116" t="s">
        <v>147</v>
      </c>
      <c r="F24" s="108">
        <v>0.5</v>
      </c>
      <c r="G24" s="119">
        <f t="shared" si="0"/>
        <v>-0.62</v>
      </c>
      <c r="H24" s="121">
        <v>0.19</v>
      </c>
      <c r="I24" s="115" t="s">
        <v>162</v>
      </c>
      <c r="J24" s="133"/>
    </row>
    <row r="25" spans="1:10" s="42" customFormat="1" ht="33.75">
      <c r="A25" s="117">
        <v>17</v>
      </c>
      <c r="B25" s="105" t="s">
        <v>65</v>
      </c>
      <c r="C25" s="105" t="s">
        <v>69</v>
      </c>
      <c r="D25" s="118">
        <v>2040</v>
      </c>
      <c r="E25" s="115" t="s">
        <v>137</v>
      </c>
      <c r="F25" s="108">
        <v>4.83</v>
      </c>
      <c r="G25" s="119">
        <f t="shared" si="0"/>
        <v>0</v>
      </c>
      <c r="H25" s="121">
        <v>4.83</v>
      </c>
      <c r="I25" s="115" t="s">
        <v>164</v>
      </c>
      <c r="J25" s="133"/>
    </row>
    <row r="26" spans="1:10" s="42" customFormat="1" ht="67.5">
      <c r="A26" s="117">
        <v>18</v>
      </c>
      <c r="B26" s="105" t="s">
        <v>70</v>
      </c>
      <c r="C26" s="107" t="s">
        <v>184</v>
      </c>
      <c r="D26" s="118">
        <v>368400</v>
      </c>
      <c r="E26" s="115" t="s">
        <v>152</v>
      </c>
      <c r="F26" s="108">
        <v>4.09</v>
      </c>
      <c r="G26" s="119">
        <f t="shared" si="0"/>
        <v>-0.71149144254278729</v>
      </c>
      <c r="H26" s="121">
        <v>1.18</v>
      </c>
      <c r="I26" s="115" t="s">
        <v>158</v>
      </c>
    </row>
    <row r="27" spans="1:10" s="42" customFormat="1" ht="45">
      <c r="A27" s="117">
        <v>19</v>
      </c>
      <c r="B27" s="105" t="s">
        <v>70</v>
      </c>
      <c r="C27" s="107" t="s">
        <v>185</v>
      </c>
      <c r="D27" s="118">
        <v>160800</v>
      </c>
      <c r="E27" s="115" t="s">
        <v>152</v>
      </c>
      <c r="F27" s="108">
        <v>5.89</v>
      </c>
      <c r="G27" s="119">
        <f t="shared" si="0"/>
        <v>-0.62139219015280134</v>
      </c>
      <c r="H27" s="121">
        <v>2.23</v>
      </c>
      <c r="I27" s="115" t="s">
        <v>158</v>
      </c>
    </row>
    <row r="28" spans="1:10" s="42" customFormat="1" ht="67.5">
      <c r="A28" s="117">
        <v>20</v>
      </c>
      <c r="B28" s="105" t="s">
        <v>71</v>
      </c>
      <c r="C28" s="107" t="s">
        <v>186</v>
      </c>
      <c r="D28" s="118">
        <v>319320</v>
      </c>
      <c r="E28" s="115" t="s">
        <v>152</v>
      </c>
      <c r="F28" s="108">
        <v>3.53</v>
      </c>
      <c r="G28" s="119">
        <f t="shared" si="0"/>
        <v>-0.62606232294617559</v>
      </c>
      <c r="H28" s="121">
        <v>1.32</v>
      </c>
      <c r="I28" s="115" t="s">
        <v>158</v>
      </c>
    </row>
    <row r="29" spans="1:10" s="42" customFormat="1" ht="33.75">
      <c r="A29" s="117">
        <v>21</v>
      </c>
      <c r="B29" s="105" t="s">
        <v>71</v>
      </c>
      <c r="C29" s="105" t="s">
        <v>72</v>
      </c>
      <c r="D29" s="118">
        <v>188460</v>
      </c>
      <c r="E29" s="116" t="s">
        <v>147</v>
      </c>
      <c r="F29" s="108">
        <v>0.45</v>
      </c>
      <c r="G29" s="119">
        <f t="shared" si="0"/>
        <v>-0.71111111111111103</v>
      </c>
      <c r="H29" s="121">
        <v>0.13</v>
      </c>
      <c r="I29" s="115" t="s">
        <v>162</v>
      </c>
      <c r="J29" s="133"/>
    </row>
    <row r="30" spans="1:10" s="42" customFormat="1" ht="45">
      <c r="A30" s="117">
        <v>22</v>
      </c>
      <c r="B30" s="105" t="s">
        <v>71</v>
      </c>
      <c r="C30" s="105" t="s">
        <v>68</v>
      </c>
      <c r="D30" s="118">
        <v>64380</v>
      </c>
      <c r="E30" s="115" t="s">
        <v>147</v>
      </c>
      <c r="F30" s="108">
        <v>0.47</v>
      </c>
      <c r="G30" s="119">
        <f t="shared" si="0"/>
        <v>-0.7021276595744681</v>
      </c>
      <c r="H30" s="121">
        <v>0.14000000000000001</v>
      </c>
      <c r="I30" s="115" t="s">
        <v>159</v>
      </c>
    </row>
    <row r="31" spans="1:10" s="42" customFormat="1" ht="33.75">
      <c r="A31" s="117">
        <v>23</v>
      </c>
      <c r="B31" s="105" t="s">
        <v>73</v>
      </c>
      <c r="C31" s="105" t="s">
        <v>74</v>
      </c>
      <c r="D31" s="118">
        <v>28800</v>
      </c>
      <c r="E31" s="116" t="s">
        <v>157</v>
      </c>
      <c r="F31" s="108">
        <v>2.29</v>
      </c>
      <c r="G31" s="119">
        <f t="shared" si="0"/>
        <v>-0.7860262008733625</v>
      </c>
      <c r="H31" s="121">
        <v>0.49</v>
      </c>
      <c r="I31" s="115" t="s">
        <v>162</v>
      </c>
      <c r="J31" s="133"/>
    </row>
    <row r="32" spans="1:10" s="42" customFormat="1" ht="56.25">
      <c r="A32" s="117">
        <v>24</v>
      </c>
      <c r="B32" s="105" t="s">
        <v>75</v>
      </c>
      <c r="C32" s="105" t="s">
        <v>76</v>
      </c>
      <c r="D32" s="118">
        <v>18120</v>
      </c>
      <c r="E32" s="115" t="s">
        <v>149</v>
      </c>
      <c r="F32" s="108">
        <v>18.23</v>
      </c>
      <c r="G32" s="119">
        <f t="shared" si="0"/>
        <v>-0.41579813494240259</v>
      </c>
      <c r="H32" s="121">
        <v>10.65</v>
      </c>
      <c r="I32" s="115" t="s">
        <v>159</v>
      </c>
    </row>
    <row r="33" spans="1:10" s="42" customFormat="1" ht="56.25">
      <c r="A33" s="117">
        <v>25</v>
      </c>
      <c r="B33" s="105" t="s">
        <v>75</v>
      </c>
      <c r="C33" s="105" t="s">
        <v>77</v>
      </c>
      <c r="D33" s="118">
        <v>21984</v>
      </c>
      <c r="E33" s="115" t="s">
        <v>149</v>
      </c>
      <c r="F33" s="108">
        <v>49.99</v>
      </c>
      <c r="G33" s="119">
        <f t="shared" si="0"/>
        <v>-0.36567313462692541</v>
      </c>
      <c r="H33" s="121">
        <v>31.71</v>
      </c>
      <c r="I33" s="115" t="s">
        <v>159</v>
      </c>
    </row>
    <row r="34" spans="1:10" s="42" customFormat="1" ht="56.25">
      <c r="A34" s="117">
        <v>26</v>
      </c>
      <c r="B34" s="105" t="s">
        <v>75</v>
      </c>
      <c r="C34" s="105" t="s">
        <v>78</v>
      </c>
      <c r="D34" s="118">
        <v>44064</v>
      </c>
      <c r="E34" s="115" t="s">
        <v>149</v>
      </c>
      <c r="F34" s="108">
        <v>35.409999999999997</v>
      </c>
      <c r="G34" s="119">
        <f t="shared" si="0"/>
        <v>-0.41570177915842976</v>
      </c>
      <c r="H34" s="121">
        <v>20.69</v>
      </c>
      <c r="I34" s="115" t="s">
        <v>159</v>
      </c>
    </row>
    <row r="35" spans="1:10" s="42" customFormat="1" ht="56.25">
      <c r="A35" s="117">
        <v>27</v>
      </c>
      <c r="B35" s="105" t="s">
        <v>75</v>
      </c>
      <c r="C35" s="105" t="s">
        <v>79</v>
      </c>
      <c r="D35" s="118">
        <v>15720</v>
      </c>
      <c r="E35" s="115" t="s">
        <v>149</v>
      </c>
      <c r="F35" s="108">
        <v>66.67</v>
      </c>
      <c r="G35" s="119">
        <f t="shared" si="0"/>
        <v>-0.36643167841607915</v>
      </c>
      <c r="H35" s="121">
        <v>42.24</v>
      </c>
      <c r="I35" s="115" t="s">
        <v>159</v>
      </c>
    </row>
    <row r="36" spans="1:10" s="42" customFormat="1" ht="45">
      <c r="A36" s="117">
        <v>28</v>
      </c>
      <c r="B36" s="105" t="s">
        <v>80</v>
      </c>
      <c r="C36" s="105" t="s">
        <v>81</v>
      </c>
      <c r="D36" s="115">
        <v>312</v>
      </c>
      <c r="E36" s="115" t="s">
        <v>136</v>
      </c>
      <c r="F36" s="108">
        <v>763.44</v>
      </c>
      <c r="G36" s="119">
        <f t="shared" si="0"/>
        <v>-0.77994341402074818</v>
      </c>
      <c r="H36" s="121">
        <v>168</v>
      </c>
      <c r="I36" s="115" t="s">
        <v>165</v>
      </c>
      <c r="J36" s="133"/>
    </row>
    <row r="37" spans="1:10" s="42" customFormat="1" ht="67.5">
      <c r="A37" s="117">
        <v>29</v>
      </c>
      <c r="B37" s="105" t="s">
        <v>82</v>
      </c>
      <c r="C37" s="105" t="s">
        <v>83</v>
      </c>
      <c r="D37" s="118">
        <v>10332</v>
      </c>
      <c r="E37" s="115" t="s">
        <v>134</v>
      </c>
      <c r="F37" s="108">
        <v>8.68</v>
      </c>
      <c r="G37" s="119">
        <f t="shared" si="0"/>
        <v>-0.65437788018433185</v>
      </c>
      <c r="H37" s="121">
        <v>3</v>
      </c>
      <c r="I37" s="115" t="s">
        <v>166</v>
      </c>
    </row>
    <row r="38" spans="1:10" s="42" customFormat="1" ht="33.75">
      <c r="A38" s="117">
        <v>30</v>
      </c>
      <c r="B38" s="105" t="s">
        <v>84</v>
      </c>
      <c r="C38" s="105" t="s">
        <v>85</v>
      </c>
      <c r="D38" s="118">
        <v>41100</v>
      </c>
      <c r="E38" s="115" t="s">
        <v>144</v>
      </c>
      <c r="F38" s="108">
        <v>1.01</v>
      </c>
      <c r="G38" s="119">
        <f t="shared" si="0"/>
        <v>-0.62376237623762376</v>
      </c>
      <c r="H38" s="121">
        <v>0.38</v>
      </c>
      <c r="I38" s="115" t="s">
        <v>161</v>
      </c>
      <c r="J38" s="134"/>
    </row>
    <row r="39" spans="1:10" s="42" customFormat="1" ht="63" customHeight="1">
      <c r="A39" s="117">
        <v>31</v>
      </c>
      <c r="B39" s="105" t="s">
        <v>86</v>
      </c>
      <c r="C39" s="109" t="s">
        <v>170</v>
      </c>
      <c r="D39" s="118">
        <v>17280</v>
      </c>
      <c r="E39" s="115" t="s">
        <v>152</v>
      </c>
      <c r="F39" s="108">
        <v>7.56</v>
      </c>
      <c r="G39" s="119">
        <f t="shared" si="0"/>
        <v>-0.59920634920634919</v>
      </c>
      <c r="H39" s="121">
        <v>3.03</v>
      </c>
      <c r="I39" s="115" t="s">
        <v>158</v>
      </c>
    </row>
    <row r="40" spans="1:10" s="42" customFormat="1" ht="61.5" customHeight="1">
      <c r="A40" s="117">
        <v>32</v>
      </c>
      <c r="B40" s="105" t="s">
        <v>86</v>
      </c>
      <c r="C40" s="109" t="s">
        <v>171</v>
      </c>
      <c r="D40" s="118">
        <v>55320</v>
      </c>
      <c r="E40" s="115" t="s">
        <v>152</v>
      </c>
      <c r="F40" s="108">
        <v>4.97</v>
      </c>
      <c r="G40" s="119">
        <f t="shared" si="0"/>
        <v>-0.58148893360160958</v>
      </c>
      <c r="H40" s="121">
        <v>2.08</v>
      </c>
      <c r="I40" s="115" t="s">
        <v>158</v>
      </c>
    </row>
    <row r="41" spans="1:10" s="42" customFormat="1" ht="67.5">
      <c r="A41" s="117">
        <v>33</v>
      </c>
      <c r="B41" s="105" t="s">
        <v>86</v>
      </c>
      <c r="C41" s="109" t="s">
        <v>172</v>
      </c>
      <c r="D41" s="118">
        <v>15000</v>
      </c>
      <c r="E41" s="115" t="s">
        <v>152</v>
      </c>
      <c r="F41" s="108">
        <v>3.48</v>
      </c>
      <c r="G41" s="119">
        <f t="shared" si="0"/>
        <v>-0.49137931034482762</v>
      </c>
      <c r="H41" s="121">
        <v>1.77</v>
      </c>
      <c r="I41" s="115" t="s">
        <v>158</v>
      </c>
    </row>
    <row r="42" spans="1:10" s="42" customFormat="1" ht="67.5">
      <c r="A42" s="117">
        <v>34</v>
      </c>
      <c r="B42" s="107" t="s">
        <v>87</v>
      </c>
      <c r="C42" s="109" t="s">
        <v>173</v>
      </c>
      <c r="D42" s="118">
        <v>158760</v>
      </c>
      <c r="E42" s="115" t="s">
        <v>152</v>
      </c>
      <c r="F42" s="108">
        <v>3.82</v>
      </c>
      <c r="G42" s="119">
        <f t="shared" si="0"/>
        <v>-0.6413612565445026</v>
      </c>
      <c r="H42" s="121">
        <v>1.37</v>
      </c>
      <c r="I42" s="115" t="s">
        <v>158</v>
      </c>
    </row>
    <row r="43" spans="1:10" s="42" customFormat="1" ht="67.5">
      <c r="A43" s="117">
        <v>35</v>
      </c>
      <c r="B43" s="105" t="s">
        <v>87</v>
      </c>
      <c r="C43" s="109" t="s">
        <v>174</v>
      </c>
      <c r="D43" s="118">
        <v>78000</v>
      </c>
      <c r="E43" s="115" t="s">
        <v>152</v>
      </c>
      <c r="F43" s="108">
        <v>4.34</v>
      </c>
      <c r="G43" s="119">
        <f t="shared" si="0"/>
        <v>-0.70506912442396308</v>
      </c>
      <c r="H43" s="121">
        <v>1.28</v>
      </c>
      <c r="I43" s="115" t="s">
        <v>158</v>
      </c>
    </row>
    <row r="44" spans="1:10" s="42" customFormat="1" ht="67.5">
      <c r="A44" s="117">
        <v>36</v>
      </c>
      <c r="B44" s="105" t="s">
        <v>87</v>
      </c>
      <c r="C44" s="109" t="s">
        <v>175</v>
      </c>
      <c r="D44" s="118">
        <v>277980</v>
      </c>
      <c r="E44" s="115" t="s">
        <v>152</v>
      </c>
      <c r="F44" s="108">
        <v>4.72</v>
      </c>
      <c r="G44" s="119">
        <f t="shared" si="0"/>
        <v>-0.65889830508474567</v>
      </c>
      <c r="H44" s="121">
        <v>1.61</v>
      </c>
      <c r="I44" s="115" t="s">
        <v>158</v>
      </c>
    </row>
    <row r="45" spans="1:10" s="42" customFormat="1" ht="45">
      <c r="A45" s="117">
        <v>37</v>
      </c>
      <c r="B45" s="105" t="s">
        <v>88</v>
      </c>
      <c r="C45" s="105" t="s">
        <v>89</v>
      </c>
      <c r="D45" s="118">
        <v>41820</v>
      </c>
      <c r="E45" s="115" t="s">
        <v>147</v>
      </c>
      <c r="F45" s="108">
        <v>0.53</v>
      </c>
      <c r="G45" s="119">
        <f t="shared" si="0"/>
        <v>-0.73584905660377364</v>
      </c>
      <c r="H45" s="121">
        <v>0.14000000000000001</v>
      </c>
      <c r="I45" s="115" t="s">
        <v>159</v>
      </c>
    </row>
    <row r="46" spans="1:10" s="42" customFormat="1" ht="45">
      <c r="A46" s="117">
        <v>38</v>
      </c>
      <c r="B46" s="105" t="s">
        <v>88</v>
      </c>
      <c r="C46" s="105" t="s">
        <v>90</v>
      </c>
      <c r="D46" s="118">
        <v>98832</v>
      </c>
      <c r="E46" s="115" t="s">
        <v>147</v>
      </c>
      <c r="F46" s="108">
        <v>0.56000000000000005</v>
      </c>
      <c r="G46" s="119">
        <f t="shared" si="0"/>
        <v>-0.75</v>
      </c>
      <c r="H46" s="121">
        <v>0.14000000000000001</v>
      </c>
      <c r="I46" s="115" t="s">
        <v>159</v>
      </c>
    </row>
    <row r="47" spans="1:10" s="42" customFormat="1" ht="22.5">
      <c r="A47" s="117">
        <v>39</v>
      </c>
      <c r="B47" s="107" t="s">
        <v>91</v>
      </c>
      <c r="C47" s="107" t="s">
        <v>72</v>
      </c>
      <c r="D47" s="118">
        <v>37404</v>
      </c>
      <c r="E47" s="115" t="s">
        <v>152</v>
      </c>
      <c r="F47" s="108">
        <v>1.29</v>
      </c>
      <c r="G47" s="119">
        <f t="shared" si="0"/>
        <v>-0.68217054263565902</v>
      </c>
      <c r="H47" s="121">
        <v>0.41</v>
      </c>
      <c r="I47" s="115" t="s">
        <v>158</v>
      </c>
    </row>
    <row r="48" spans="1:10" s="42" customFormat="1" ht="33.75">
      <c r="A48" s="117">
        <v>40</v>
      </c>
      <c r="B48" s="105" t="s">
        <v>92</v>
      </c>
      <c r="C48" s="105" t="s">
        <v>93</v>
      </c>
      <c r="D48" s="118">
        <v>4656</v>
      </c>
      <c r="E48" s="115" t="s">
        <v>138</v>
      </c>
      <c r="F48" s="108">
        <v>7.34</v>
      </c>
      <c r="G48" s="119">
        <f t="shared" si="0"/>
        <v>-0.80108991825613085</v>
      </c>
      <c r="H48" s="121">
        <v>1.46</v>
      </c>
      <c r="I48" s="115" t="s">
        <v>164</v>
      </c>
      <c r="J48" s="133"/>
    </row>
    <row r="49" spans="1:10" s="42" customFormat="1" ht="33.75">
      <c r="A49" s="117">
        <v>41</v>
      </c>
      <c r="B49" s="105" t="s">
        <v>94</v>
      </c>
      <c r="C49" s="105" t="s">
        <v>95</v>
      </c>
      <c r="D49" s="118">
        <v>48360</v>
      </c>
      <c r="E49" s="115" t="s">
        <v>135</v>
      </c>
      <c r="F49" s="108">
        <v>66.319999999999993</v>
      </c>
      <c r="G49" s="119">
        <f t="shared" si="0"/>
        <v>-0.85373944511459587</v>
      </c>
      <c r="H49" s="121">
        <v>9.6999999999999993</v>
      </c>
      <c r="I49" s="115" t="s">
        <v>167</v>
      </c>
      <c r="J49" s="133"/>
    </row>
    <row r="50" spans="1:10" s="42" customFormat="1" ht="22.5">
      <c r="A50" s="117">
        <v>42</v>
      </c>
      <c r="B50" s="105" t="s">
        <v>96</v>
      </c>
      <c r="C50" s="105" t="s">
        <v>97</v>
      </c>
      <c r="D50" s="115">
        <v>720</v>
      </c>
      <c r="E50" s="115" t="s">
        <v>132</v>
      </c>
      <c r="F50" s="108">
        <v>355.84</v>
      </c>
      <c r="G50" s="119">
        <f t="shared" si="0"/>
        <v>-0.91569244604316546</v>
      </c>
      <c r="H50" s="121">
        <v>30</v>
      </c>
      <c r="I50" s="115" t="s">
        <v>168</v>
      </c>
    </row>
    <row r="51" spans="1:10" s="42" customFormat="1" ht="33.75">
      <c r="A51" s="117">
        <v>43</v>
      </c>
      <c r="B51" s="105" t="s">
        <v>98</v>
      </c>
      <c r="C51" s="105" t="s">
        <v>99</v>
      </c>
      <c r="D51" s="118">
        <v>3636</v>
      </c>
      <c r="E51" s="115" t="s">
        <v>145</v>
      </c>
      <c r="F51" s="108">
        <v>21.68</v>
      </c>
      <c r="G51" s="119">
        <f t="shared" si="0"/>
        <v>0</v>
      </c>
      <c r="H51" s="121">
        <v>21.68</v>
      </c>
      <c r="I51" s="115" t="s">
        <v>161</v>
      </c>
      <c r="J51" s="134"/>
    </row>
    <row r="52" spans="1:10" s="42" customFormat="1" ht="33.75">
      <c r="A52" s="123">
        <v>44</v>
      </c>
      <c r="B52" s="124" t="s">
        <v>100</v>
      </c>
      <c r="C52" s="124" t="s">
        <v>101</v>
      </c>
      <c r="D52" s="125">
        <v>1560</v>
      </c>
      <c r="E52" s="126" t="s">
        <v>134</v>
      </c>
      <c r="F52" s="127">
        <v>20.11</v>
      </c>
      <c r="G52" s="120">
        <f t="shared" si="0"/>
        <v>0</v>
      </c>
      <c r="H52" s="122">
        <v>20.11</v>
      </c>
      <c r="I52" s="126" t="s">
        <v>166</v>
      </c>
    </row>
    <row r="53" spans="1:10" s="42" customFormat="1" ht="33.75">
      <c r="A53" s="117">
        <v>45</v>
      </c>
      <c r="B53" s="105" t="s">
        <v>102</v>
      </c>
      <c r="C53" s="105" t="s">
        <v>103</v>
      </c>
      <c r="D53" s="118">
        <v>1368</v>
      </c>
      <c r="E53" s="115" t="s">
        <v>134</v>
      </c>
      <c r="F53" s="108">
        <v>18.21</v>
      </c>
      <c r="G53" s="119">
        <f t="shared" si="0"/>
        <v>-6.6447007138934699E-2</v>
      </c>
      <c r="H53" s="121">
        <v>17</v>
      </c>
      <c r="I53" s="115" t="s">
        <v>166</v>
      </c>
    </row>
    <row r="54" spans="1:10" s="42" customFormat="1" ht="56.25">
      <c r="A54" s="117">
        <v>46</v>
      </c>
      <c r="B54" s="105" t="s">
        <v>104</v>
      </c>
      <c r="C54" s="109" t="s">
        <v>176</v>
      </c>
      <c r="D54" s="118">
        <v>8160</v>
      </c>
      <c r="E54" s="115" t="s">
        <v>147</v>
      </c>
      <c r="F54" s="108">
        <v>79.69</v>
      </c>
      <c r="G54" s="119">
        <f t="shared" si="0"/>
        <v>-0.92094365666959466</v>
      </c>
      <c r="H54" s="121">
        <v>6.3</v>
      </c>
      <c r="I54" s="115" t="s">
        <v>159</v>
      </c>
    </row>
    <row r="55" spans="1:10" s="42" customFormat="1" ht="78.75">
      <c r="A55" s="117">
        <v>47</v>
      </c>
      <c r="B55" s="106" t="s">
        <v>105</v>
      </c>
      <c r="C55" s="110" t="s">
        <v>177</v>
      </c>
      <c r="D55" s="118">
        <v>3564</v>
      </c>
      <c r="E55" s="115" t="s">
        <v>150</v>
      </c>
      <c r="F55" s="108">
        <v>222.58</v>
      </c>
      <c r="G55" s="119">
        <f t="shared" si="0"/>
        <v>-2.6282684877347529E-2</v>
      </c>
      <c r="H55" s="121">
        <v>216.73</v>
      </c>
      <c r="I55" s="115" t="s">
        <v>159</v>
      </c>
    </row>
    <row r="56" spans="1:10" s="42" customFormat="1" ht="45">
      <c r="A56" s="117">
        <v>48</v>
      </c>
      <c r="B56" s="106" t="s">
        <v>106</v>
      </c>
      <c r="C56" s="106" t="s">
        <v>66</v>
      </c>
      <c r="D56" s="118">
        <v>16140</v>
      </c>
      <c r="E56" s="115" t="s">
        <v>147</v>
      </c>
      <c r="F56" s="108">
        <v>0.79</v>
      </c>
      <c r="G56" s="119">
        <f t="shared" si="0"/>
        <v>-0.69620253164556967</v>
      </c>
      <c r="H56" s="121">
        <v>0.24</v>
      </c>
      <c r="I56" s="115" t="s">
        <v>159</v>
      </c>
    </row>
    <row r="57" spans="1:10" s="42" customFormat="1" ht="45">
      <c r="A57" s="117">
        <v>49</v>
      </c>
      <c r="B57" s="106" t="s">
        <v>106</v>
      </c>
      <c r="C57" s="106" t="s">
        <v>107</v>
      </c>
      <c r="D57" s="118">
        <v>15600</v>
      </c>
      <c r="E57" s="115" t="s">
        <v>147</v>
      </c>
      <c r="F57" s="108">
        <v>3.92</v>
      </c>
      <c r="G57" s="119">
        <f t="shared" si="0"/>
        <v>-0.86989795918367352</v>
      </c>
      <c r="H57" s="121">
        <v>0.51</v>
      </c>
      <c r="I57" s="115" t="s">
        <v>159</v>
      </c>
    </row>
    <row r="58" spans="1:10" s="42" customFormat="1" ht="56.25">
      <c r="A58" s="117">
        <v>50</v>
      </c>
      <c r="B58" s="106" t="s">
        <v>108</v>
      </c>
      <c r="C58" s="110" t="s">
        <v>178</v>
      </c>
      <c r="D58" s="118">
        <v>13800</v>
      </c>
      <c r="E58" s="115" t="s">
        <v>144</v>
      </c>
      <c r="F58" s="108">
        <v>108.81</v>
      </c>
      <c r="G58" s="119">
        <f t="shared" si="0"/>
        <v>-0.8288760224244095</v>
      </c>
      <c r="H58" s="121">
        <v>18.62</v>
      </c>
      <c r="I58" s="115" t="s">
        <v>161</v>
      </c>
      <c r="J58" s="134"/>
    </row>
    <row r="59" spans="1:10" s="42" customFormat="1" ht="56.25">
      <c r="A59" s="117">
        <v>51</v>
      </c>
      <c r="B59" s="106" t="s">
        <v>108</v>
      </c>
      <c r="C59" s="110" t="s">
        <v>179</v>
      </c>
      <c r="D59" s="118">
        <v>8400</v>
      </c>
      <c r="E59" s="115" t="s">
        <v>144</v>
      </c>
      <c r="F59" s="108">
        <v>79.03</v>
      </c>
      <c r="G59" s="119">
        <f t="shared" si="0"/>
        <v>-0.87359230671896748</v>
      </c>
      <c r="H59" s="121">
        <v>9.99</v>
      </c>
      <c r="I59" s="115" t="s">
        <v>161</v>
      </c>
      <c r="J59" s="134"/>
    </row>
    <row r="60" spans="1:10" s="42" customFormat="1" ht="56.25">
      <c r="A60" s="117">
        <v>52</v>
      </c>
      <c r="B60" s="106" t="s">
        <v>109</v>
      </c>
      <c r="C60" s="110" t="s">
        <v>180</v>
      </c>
      <c r="D60" s="118">
        <v>80280</v>
      </c>
      <c r="E60" s="115" t="s">
        <v>152</v>
      </c>
      <c r="F60" s="108">
        <v>2.4500000000000002</v>
      </c>
      <c r="G60" s="119">
        <f t="shared" si="0"/>
        <v>-0.43673469387755115</v>
      </c>
      <c r="H60" s="121">
        <v>1.38</v>
      </c>
      <c r="I60" s="115" t="s">
        <v>158</v>
      </c>
    </row>
    <row r="61" spans="1:10" s="42" customFormat="1" ht="45">
      <c r="A61" s="117">
        <v>53</v>
      </c>
      <c r="B61" s="106" t="s">
        <v>110</v>
      </c>
      <c r="C61" s="106" t="s">
        <v>111</v>
      </c>
      <c r="D61" s="118">
        <v>11568</v>
      </c>
      <c r="E61" s="115" t="s">
        <v>151</v>
      </c>
      <c r="F61" s="108">
        <v>11.03</v>
      </c>
      <c r="G61" s="119">
        <f t="shared" si="0"/>
        <v>-0.84587488667271082</v>
      </c>
      <c r="H61" s="121">
        <v>1.7</v>
      </c>
      <c r="I61" s="115" t="s">
        <v>159</v>
      </c>
    </row>
    <row r="62" spans="1:10" s="42" customFormat="1" ht="33.75">
      <c r="A62" s="117">
        <v>54</v>
      </c>
      <c r="B62" s="106" t="s">
        <v>112</v>
      </c>
      <c r="C62" s="106" t="s">
        <v>113</v>
      </c>
      <c r="D62" s="118">
        <v>3120</v>
      </c>
      <c r="E62" s="116" t="s">
        <v>157</v>
      </c>
      <c r="F62" s="108">
        <v>1.46</v>
      </c>
      <c r="G62" s="119">
        <f t="shared" ref="G62:G73" si="1">(H62/F62)-100%</f>
        <v>-0.67808219178082196</v>
      </c>
      <c r="H62" s="121">
        <v>0.47</v>
      </c>
      <c r="I62" s="115" t="s">
        <v>162</v>
      </c>
      <c r="J62" s="133"/>
    </row>
    <row r="63" spans="1:10" s="42" customFormat="1" ht="45">
      <c r="A63" s="117">
        <v>55</v>
      </c>
      <c r="B63" s="106" t="s">
        <v>112</v>
      </c>
      <c r="C63" s="106" t="s">
        <v>114</v>
      </c>
      <c r="D63" s="118">
        <v>11400</v>
      </c>
      <c r="E63" s="115" t="s">
        <v>151</v>
      </c>
      <c r="F63" s="108">
        <v>1.95</v>
      </c>
      <c r="G63" s="119">
        <f t="shared" si="1"/>
        <v>-0.74358974358974361</v>
      </c>
      <c r="H63" s="121">
        <v>0.5</v>
      </c>
      <c r="I63" s="115" t="s">
        <v>159</v>
      </c>
    </row>
    <row r="64" spans="1:10" s="42" customFormat="1" ht="22.5">
      <c r="A64" s="117">
        <v>56</v>
      </c>
      <c r="B64" s="106" t="s">
        <v>115</v>
      </c>
      <c r="C64" s="106" t="s">
        <v>116</v>
      </c>
      <c r="D64" s="118">
        <v>5508</v>
      </c>
      <c r="E64" s="115" t="s">
        <v>133</v>
      </c>
      <c r="F64" s="108">
        <v>1.52</v>
      </c>
      <c r="G64" s="119">
        <f t="shared" si="1"/>
        <v>-1.3157894736842146E-2</v>
      </c>
      <c r="H64" s="121">
        <v>1.5</v>
      </c>
      <c r="I64" s="115" t="s">
        <v>168</v>
      </c>
    </row>
    <row r="65" spans="1:10" s="42" customFormat="1" ht="33.75">
      <c r="A65" s="117">
        <v>57</v>
      </c>
      <c r="B65" s="106" t="s">
        <v>117</v>
      </c>
      <c r="C65" s="106" t="s">
        <v>118</v>
      </c>
      <c r="D65" s="118">
        <v>2172</v>
      </c>
      <c r="E65" s="115" t="s">
        <v>134</v>
      </c>
      <c r="F65" s="108">
        <v>0.56000000000000005</v>
      </c>
      <c r="G65" s="119">
        <f t="shared" si="1"/>
        <v>-1.7857142857142905E-2</v>
      </c>
      <c r="H65" s="121">
        <v>0.55000000000000004</v>
      </c>
      <c r="I65" s="115" t="s">
        <v>166</v>
      </c>
    </row>
    <row r="66" spans="1:10" s="42" customFormat="1" ht="56.25">
      <c r="A66" s="117">
        <v>58</v>
      </c>
      <c r="B66" s="106" t="s">
        <v>119</v>
      </c>
      <c r="C66" s="110" t="s">
        <v>181</v>
      </c>
      <c r="D66" s="118">
        <v>175680</v>
      </c>
      <c r="E66" s="115" t="s">
        <v>152</v>
      </c>
      <c r="F66" s="108">
        <v>2.91</v>
      </c>
      <c r="G66" s="119">
        <f t="shared" si="1"/>
        <v>-0.40549828178694158</v>
      </c>
      <c r="H66" s="121">
        <v>1.73</v>
      </c>
      <c r="I66" s="115" t="s">
        <v>158</v>
      </c>
    </row>
    <row r="67" spans="1:10" s="42" customFormat="1" ht="33.75">
      <c r="A67" s="117">
        <v>59</v>
      </c>
      <c r="B67" s="106" t="s">
        <v>120</v>
      </c>
      <c r="C67" s="106" t="s">
        <v>121</v>
      </c>
      <c r="D67" s="118">
        <v>1272</v>
      </c>
      <c r="E67" s="116" t="s">
        <v>146</v>
      </c>
      <c r="F67" s="108">
        <v>10.56</v>
      </c>
      <c r="G67" s="119">
        <f t="shared" si="1"/>
        <v>0</v>
      </c>
      <c r="H67" s="121">
        <v>10.56</v>
      </c>
      <c r="I67" s="115" t="s">
        <v>162</v>
      </c>
      <c r="J67" s="133"/>
    </row>
    <row r="68" spans="1:10" s="42" customFormat="1" ht="22.5">
      <c r="A68" s="117">
        <v>60</v>
      </c>
      <c r="B68" s="106" t="s">
        <v>122</v>
      </c>
      <c r="C68" s="106" t="s">
        <v>123</v>
      </c>
      <c r="D68" s="118">
        <v>1608</v>
      </c>
      <c r="E68" s="115" t="s">
        <v>132</v>
      </c>
      <c r="F68" s="108">
        <v>464.57</v>
      </c>
      <c r="G68" s="119">
        <f t="shared" si="1"/>
        <v>-0.70940870051875926</v>
      </c>
      <c r="H68" s="121">
        <v>135</v>
      </c>
      <c r="I68" s="115" t="s">
        <v>168</v>
      </c>
    </row>
    <row r="69" spans="1:10" s="42" customFormat="1" ht="45">
      <c r="A69" s="117">
        <v>61</v>
      </c>
      <c r="B69" s="106" t="s">
        <v>124</v>
      </c>
      <c r="C69" s="106" t="s">
        <v>125</v>
      </c>
      <c r="D69" s="115">
        <v>456</v>
      </c>
      <c r="E69" s="115" t="s">
        <v>148</v>
      </c>
      <c r="F69" s="108">
        <v>5.73</v>
      </c>
      <c r="G69" s="119">
        <f t="shared" si="1"/>
        <v>-2.6178010471204272E-2</v>
      </c>
      <c r="H69" s="121">
        <v>5.58</v>
      </c>
      <c r="I69" s="115" t="s">
        <v>159</v>
      </c>
    </row>
    <row r="70" spans="1:10" s="42" customFormat="1" ht="45">
      <c r="A70" s="117">
        <v>62</v>
      </c>
      <c r="B70" s="106" t="s">
        <v>126</v>
      </c>
      <c r="C70" s="106" t="s">
        <v>127</v>
      </c>
      <c r="D70" s="115">
        <v>492</v>
      </c>
      <c r="E70" s="115" t="s">
        <v>146</v>
      </c>
      <c r="F70" s="108">
        <v>9.99</v>
      </c>
      <c r="G70" s="119">
        <f t="shared" si="1"/>
        <v>-0.63563563563563563</v>
      </c>
      <c r="H70" s="121">
        <v>3.64</v>
      </c>
      <c r="I70" s="115" t="s">
        <v>163</v>
      </c>
    </row>
    <row r="71" spans="1:10" s="42" customFormat="1" ht="45">
      <c r="A71" s="117">
        <v>63</v>
      </c>
      <c r="B71" s="106" t="s">
        <v>128</v>
      </c>
      <c r="C71" s="106" t="s">
        <v>129</v>
      </c>
      <c r="D71" s="115">
        <v>384</v>
      </c>
      <c r="E71" s="115" t="s">
        <v>148</v>
      </c>
      <c r="F71" s="108">
        <v>14.08</v>
      </c>
      <c r="G71" s="119">
        <f t="shared" si="1"/>
        <v>-2.6278409090909061E-2</v>
      </c>
      <c r="H71" s="121">
        <v>13.71</v>
      </c>
      <c r="I71" s="115" t="s">
        <v>159</v>
      </c>
    </row>
    <row r="72" spans="1:10" s="42" customFormat="1" ht="33.75">
      <c r="A72" s="117">
        <v>64</v>
      </c>
      <c r="B72" s="106" t="s">
        <v>130</v>
      </c>
      <c r="C72" s="106" t="s">
        <v>131</v>
      </c>
      <c r="D72" s="118">
        <v>84840</v>
      </c>
      <c r="E72" s="115" t="s">
        <v>139</v>
      </c>
      <c r="F72" s="108">
        <v>3.3</v>
      </c>
      <c r="G72" s="119">
        <f t="shared" si="1"/>
        <v>-0.73636363636363633</v>
      </c>
      <c r="H72" s="121">
        <v>0.87</v>
      </c>
      <c r="I72" s="115" t="s">
        <v>164</v>
      </c>
      <c r="J72" s="133"/>
    </row>
    <row r="73" spans="1:10" s="42" customFormat="1" ht="33.75">
      <c r="A73" s="117">
        <v>65</v>
      </c>
      <c r="B73" s="106" t="s">
        <v>130</v>
      </c>
      <c r="C73" s="106" t="s">
        <v>113</v>
      </c>
      <c r="D73" s="115">
        <v>732</v>
      </c>
      <c r="E73" s="115" t="s">
        <v>140</v>
      </c>
      <c r="F73" s="108">
        <v>32.799999999999997</v>
      </c>
      <c r="G73" s="119">
        <f t="shared" si="1"/>
        <v>-0.45457317073170722</v>
      </c>
      <c r="H73" s="121">
        <v>17.89</v>
      </c>
      <c r="I73" s="115" t="s">
        <v>164</v>
      </c>
      <c r="J73" s="133"/>
    </row>
    <row r="74" spans="1:10" s="42" customFormat="1">
      <c r="A74" s="61"/>
      <c r="B74" s="129"/>
      <c r="C74" s="129"/>
      <c r="D74" s="130"/>
      <c r="E74" s="130"/>
      <c r="F74" s="131"/>
      <c r="G74" s="65"/>
      <c r="H74" s="132"/>
      <c r="I74" s="130"/>
    </row>
    <row r="75" spans="1:10" s="42" customFormat="1">
      <c r="A75" s="61"/>
      <c r="B75" s="40"/>
      <c r="C75" s="62"/>
      <c r="D75" s="63"/>
      <c r="E75" s="10"/>
      <c r="F75" s="64" t="s">
        <v>187</v>
      </c>
      <c r="G75" s="65"/>
      <c r="H75" s="64"/>
      <c r="I75" s="19"/>
    </row>
    <row r="76" spans="1:10" s="42" customFormat="1">
      <c r="A76" s="61"/>
      <c r="B76" s="164" t="s">
        <v>25</v>
      </c>
      <c r="C76" s="164"/>
      <c r="D76" s="10"/>
      <c r="E76" s="10"/>
      <c r="F76" s="165" t="s">
        <v>26</v>
      </c>
      <c r="G76" s="165"/>
      <c r="H76" s="165"/>
      <c r="I76" s="165"/>
    </row>
    <row r="77" spans="1:10" s="42" customFormat="1">
      <c r="A77" s="14" t="s">
        <v>13</v>
      </c>
      <c r="B77" s="166" t="s">
        <v>14</v>
      </c>
      <c r="C77" s="166"/>
      <c r="D77" s="10"/>
      <c r="E77" s="10"/>
      <c r="F77" s="166" t="s">
        <v>15</v>
      </c>
      <c r="G77" s="166"/>
      <c r="H77" s="166"/>
      <c r="I77" s="166"/>
    </row>
    <row r="78" spans="1:10" s="42" customFormat="1">
      <c r="A78" s="14"/>
      <c r="B78" s="41"/>
      <c r="C78" s="10"/>
      <c r="D78" s="10"/>
      <c r="E78" s="10"/>
      <c r="F78" s="41"/>
      <c r="G78" s="41"/>
      <c r="H78" s="41"/>
      <c r="I78" s="41"/>
    </row>
    <row r="79" spans="1:10" s="42" customFormat="1">
      <c r="A79" s="14"/>
      <c r="B79" s="13"/>
      <c r="C79" s="10"/>
      <c r="D79" s="10"/>
      <c r="E79" s="10"/>
      <c r="F79" s="11"/>
      <c r="G79" s="16"/>
      <c r="H79" s="11"/>
      <c r="I79" s="16"/>
    </row>
    <row r="80" spans="1:10" s="43" customFormat="1">
      <c r="A80" s="45" t="s">
        <v>11</v>
      </c>
      <c r="B80" s="144" t="s">
        <v>12</v>
      </c>
      <c r="C80" s="145"/>
      <c r="D80" s="69"/>
      <c r="E80" s="45" t="s">
        <v>19</v>
      </c>
      <c r="F80" s="160" t="s">
        <v>12</v>
      </c>
      <c r="G80" s="160"/>
      <c r="H80" s="160"/>
      <c r="I80" s="161"/>
    </row>
    <row r="81" spans="1:9" s="43" customFormat="1">
      <c r="A81" s="81">
        <v>1</v>
      </c>
      <c r="B81" s="141" t="s">
        <v>16</v>
      </c>
      <c r="C81" s="79"/>
      <c r="D81" s="136"/>
      <c r="E81" s="142">
        <v>2</v>
      </c>
      <c r="F81" s="162" t="s">
        <v>20</v>
      </c>
      <c r="G81" s="163"/>
      <c r="H81" s="163"/>
      <c r="I81" s="143"/>
    </row>
    <row r="82" spans="1:9" s="42" customFormat="1">
      <c r="A82" s="48"/>
      <c r="B82" s="68" t="s">
        <v>17</v>
      </c>
      <c r="C82" s="49"/>
      <c r="D82" s="46"/>
      <c r="E82" s="58"/>
      <c r="F82" s="149" t="s">
        <v>21</v>
      </c>
      <c r="G82" s="150"/>
      <c r="H82" s="150"/>
      <c r="I82" s="55"/>
    </row>
    <row r="83" spans="1:9" s="44" customFormat="1">
      <c r="A83" s="48"/>
      <c r="B83" s="86" t="s">
        <v>30</v>
      </c>
      <c r="C83" s="49"/>
      <c r="D83" s="46"/>
      <c r="E83" s="58"/>
      <c r="F83" s="149" t="s">
        <v>33</v>
      </c>
      <c r="G83" s="150"/>
      <c r="H83" s="150"/>
      <c r="I83" s="55"/>
    </row>
    <row r="84" spans="1:9" s="44" customFormat="1">
      <c r="A84" s="48"/>
      <c r="B84" s="68" t="s">
        <v>18</v>
      </c>
      <c r="C84" s="49"/>
      <c r="D84" s="46"/>
      <c r="E84" s="58"/>
      <c r="F84" s="59" t="s">
        <v>27</v>
      </c>
      <c r="G84" s="20"/>
      <c r="H84" s="20"/>
      <c r="I84" s="55"/>
    </row>
    <row r="85" spans="1:9" s="44" customFormat="1">
      <c r="A85" s="48"/>
      <c r="B85" s="68"/>
      <c r="C85" s="49"/>
      <c r="D85" s="46"/>
      <c r="E85" s="58"/>
      <c r="F85" s="149"/>
      <c r="G85" s="150"/>
      <c r="H85" s="150"/>
      <c r="I85" s="55"/>
    </row>
    <row r="86" spans="1:9" s="44" customFormat="1">
      <c r="A86" s="50"/>
      <c r="B86" s="20" t="s">
        <v>31</v>
      </c>
      <c r="C86" s="51"/>
      <c r="D86" s="46"/>
      <c r="E86" s="58"/>
      <c r="F86" s="149" t="s">
        <v>32</v>
      </c>
      <c r="G86" s="150"/>
      <c r="H86" s="150"/>
      <c r="I86" s="55"/>
    </row>
    <row r="87" spans="1:9" s="18" customFormat="1">
      <c r="A87" s="52"/>
      <c r="B87" s="53" t="s">
        <v>24</v>
      </c>
      <c r="C87" s="54"/>
      <c r="D87" s="46"/>
      <c r="E87" s="60"/>
      <c r="F87" s="151" t="s">
        <v>22</v>
      </c>
      <c r="G87" s="152"/>
      <c r="H87" s="152"/>
      <c r="I87" s="56"/>
    </row>
    <row r="88" spans="1:9">
      <c r="A88" s="10"/>
      <c r="B88" s="21"/>
      <c r="D88" s="46"/>
      <c r="E88" s="20"/>
      <c r="F88" s="25"/>
      <c r="G88" s="19"/>
      <c r="H88" s="25"/>
      <c r="I88" s="16"/>
    </row>
    <row r="89" spans="1:9">
      <c r="A89" s="45" t="s">
        <v>11</v>
      </c>
      <c r="B89" s="156" t="s">
        <v>12</v>
      </c>
      <c r="C89" s="157"/>
      <c r="D89" s="76"/>
      <c r="E89" s="92" t="s">
        <v>11</v>
      </c>
      <c r="F89" s="153" t="s">
        <v>12</v>
      </c>
      <c r="G89" s="154"/>
      <c r="H89" s="154"/>
      <c r="I89" s="155"/>
    </row>
    <row r="90" spans="1:9" s="26" customFormat="1" ht="14.25" customHeight="1">
      <c r="A90" s="81">
        <v>3</v>
      </c>
      <c r="B90" s="140" t="s">
        <v>158</v>
      </c>
      <c r="C90" s="79"/>
      <c r="D90" s="76"/>
      <c r="E90" s="102">
        <v>4</v>
      </c>
      <c r="F90" s="139" t="s">
        <v>169</v>
      </c>
      <c r="G90" s="141"/>
      <c r="H90" s="75"/>
      <c r="I90" s="94"/>
    </row>
    <row r="91" spans="1:9" ht="12.75" customHeight="1">
      <c r="A91" s="48"/>
      <c r="B91" s="111" t="s">
        <v>189</v>
      </c>
      <c r="C91" s="49"/>
      <c r="D91" s="73"/>
      <c r="E91" s="93"/>
      <c r="F91" s="111" t="s">
        <v>193</v>
      </c>
      <c r="G91" s="87"/>
      <c r="H91" s="87"/>
      <c r="I91" s="49"/>
    </row>
    <row r="92" spans="1:9" s="26" customFormat="1">
      <c r="A92" s="48"/>
      <c r="B92" s="111" t="s">
        <v>190</v>
      </c>
      <c r="C92" s="49"/>
      <c r="D92" s="73"/>
      <c r="E92" s="93"/>
      <c r="F92" s="111" t="s">
        <v>194</v>
      </c>
      <c r="G92" s="87"/>
      <c r="H92" s="40"/>
      <c r="I92" s="95"/>
    </row>
    <row r="93" spans="1:9" s="26" customFormat="1">
      <c r="A93" s="48"/>
      <c r="B93" s="72" t="s">
        <v>191</v>
      </c>
      <c r="C93" s="89"/>
      <c r="D93" s="73"/>
      <c r="E93" s="96"/>
      <c r="F93" s="71" t="s">
        <v>195</v>
      </c>
      <c r="G93" s="71"/>
      <c r="H93" s="27"/>
      <c r="I93" s="97"/>
    </row>
    <row r="94" spans="1:9">
      <c r="A94" s="48"/>
      <c r="B94" s="72"/>
      <c r="C94" s="89"/>
      <c r="D94" s="73"/>
      <c r="E94" s="96"/>
      <c r="F94" s="71"/>
      <c r="G94" s="71"/>
      <c r="H94" s="25"/>
      <c r="I94" s="98"/>
    </row>
    <row r="95" spans="1:9" s="18" customFormat="1">
      <c r="A95" s="48"/>
      <c r="B95" s="72" t="s">
        <v>188</v>
      </c>
      <c r="C95" s="49"/>
      <c r="D95" s="73"/>
      <c r="E95" s="93"/>
      <c r="F95" s="111" t="s">
        <v>196</v>
      </c>
      <c r="G95" s="87"/>
      <c r="H95" s="25"/>
      <c r="I95" s="98"/>
    </row>
    <row r="96" spans="1:9" s="18" customFormat="1">
      <c r="A96" s="52"/>
      <c r="B96" s="90" t="s">
        <v>192</v>
      </c>
      <c r="C96" s="91"/>
      <c r="D96" s="73"/>
      <c r="E96" s="99"/>
      <c r="F96" s="112" t="s">
        <v>197</v>
      </c>
      <c r="G96" s="88"/>
      <c r="H96" s="57"/>
      <c r="I96" s="100"/>
    </row>
    <row r="97" spans="1:9" s="18" customFormat="1">
      <c r="A97" s="46"/>
      <c r="B97" s="72"/>
      <c r="C97" s="19"/>
      <c r="D97" s="73"/>
      <c r="E97" s="10"/>
      <c r="F97" s="20"/>
      <c r="G97" s="19"/>
      <c r="H97" s="25"/>
      <c r="I97" s="47"/>
    </row>
    <row r="98" spans="1:9" s="18" customFormat="1">
      <c r="A98" s="92" t="s">
        <v>11</v>
      </c>
      <c r="B98" s="144" t="s">
        <v>12</v>
      </c>
      <c r="C98" s="145"/>
      <c r="D98" s="19"/>
      <c r="E98" s="77" t="s">
        <v>11</v>
      </c>
      <c r="F98" s="146" t="s">
        <v>12</v>
      </c>
      <c r="G98" s="147"/>
      <c r="H98" s="147"/>
      <c r="I98" s="148"/>
    </row>
    <row r="99" spans="1:9" s="137" customFormat="1">
      <c r="A99" s="102">
        <v>5</v>
      </c>
      <c r="B99" s="1" t="s">
        <v>28</v>
      </c>
      <c r="C99" s="101"/>
      <c r="D99" s="1"/>
      <c r="E99" s="81">
        <v>6</v>
      </c>
      <c r="F99" s="78" t="s">
        <v>160</v>
      </c>
      <c r="G99" s="79"/>
      <c r="H99" s="74"/>
      <c r="I99" s="80"/>
    </row>
    <row r="100" spans="1:9">
      <c r="A100" s="102"/>
      <c r="B100" s="20" t="s">
        <v>216</v>
      </c>
      <c r="C100" s="55"/>
      <c r="E100" s="81"/>
      <c r="F100" s="111" t="s">
        <v>198</v>
      </c>
      <c r="G100" s="67"/>
      <c r="H100" s="27"/>
      <c r="I100" s="82"/>
    </row>
    <row r="101" spans="1:9" s="26" customFormat="1">
      <c r="A101" s="102"/>
      <c r="B101" s="20" t="s">
        <v>36</v>
      </c>
      <c r="C101" s="103"/>
      <c r="D101" s="66"/>
      <c r="E101" s="81"/>
      <c r="F101" s="111" t="s">
        <v>199</v>
      </c>
      <c r="G101" s="67"/>
      <c r="H101" s="27"/>
      <c r="I101" s="82"/>
    </row>
    <row r="102" spans="1:9" s="26" customFormat="1">
      <c r="A102" s="102"/>
      <c r="B102" s="21" t="s">
        <v>34</v>
      </c>
      <c r="C102" s="103"/>
      <c r="D102" s="10"/>
      <c r="E102" s="81"/>
      <c r="F102" s="71" t="s">
        <v>200</v>
      </c>
      <c r="G102" s="67"/>
      <c r="H102" s="27"/>
      <c r="I102" s="82"/>
    </row>
    <row r="103" spans="1:9" s="26" customFormat="1">
      <c r="A103" s="102"/>
      <c r="B103" s="20"/>
      <c r="C103" s="103"/>
      <c r="D103" s="10"/>
      <c r="E103" s="81"/>
      <c r="F103" s="71"/>
      <c r="G103" s="67"/>
      <c r="H103" s="25"/>
      <c r="I103" s="83"/>
    </row>
    <row r="104" spans="1:9">
      <c r="A104" s="102"/>
      <c r="B104" s="20" t="s">
        <v>35</v>
      </c>
      <c r="C104" s="103"/>
      <c r="E104" s="50"/>
      <c r="F104" s="111" t="s">
        <v>201</v>
      </c>
      <c r="G104" s="20"/>
      <c r="H104" s="25"/>
      <c r="I104" s="83"/>
    </row>
    <row r="105" spans="1:9" s="18" customFormat="1">
      <c r="A105" s="104"/>
      <c r="B105" s="53" t="s">
        <v>29</v>
      </c>
      <c r="C105" s="56"/>
      <c r="D105" s="17"/>
      <c r="E105" s="84"/>
      <c r="F105" s="112" t="s">
        <v>202</v>
      </c>
      <c r="G105" s="54"/>
      <c r="H105" s="57"/>
      <c r="I105" s="85"/>
    </row>
    <row r="106" spans="1:9" s="18" customFormat="1">
      <c r="A106" s="20"/>
      <c r="B106" s="20"/>
      <c r="C106" s="20"/>
      <c r="D106" s="17"/>
      <c r="E106" s="10"/>
      <c r="F106" s="67"/>
      <c r="G106" s="19"/>
      <c r="H106" s="25"/>
      <c r="I106" s="47"/>
    </row>
    <row r="107" spans="1:9" s="18" customFormat="1">
      <c r="A107" s="92" t="s">
        <v>11</v>
      </c>
      <c r="B107" s="144" t="s">
        <v>12</v>
      </c>
      <c r="C107" s="145"/>
      <c r="D107" s="17"/>
      <c r="E107" s="77" t="s">
        <v>11</v>
      </c>
      <c r="F107" s="146" t="s">
        <v>12</v>
      </c>
      <c r="G107" s="147"/>
      <c r="H107" s="147"/>
      <c r="I107" s="148"/>
    </row>
    <row r="108" spans="1:9" s="137" customFormat="1">
      <c r="A108" s="102">
        <v>7</v>
      </c>
      <c r="B108" s="1" t="s">
        <v>203</v>
      </c>
      <c r="C108" s="101"/>
      <c r="D108" s="138"/>
      <c r="E108" s="81">
        <v>8</v>
      </c>
      <c r="F108" s="78" t="s">
        <v>162</v>
      </c>
      <c r="G108" s="79"/>
      <c r="H108" s="74"/>
      <c r="I108" s="80"/>
    </row>
    <row r="109" spans="1:9" s="18" customFormat="1">
      <c r="A109" s="102"/>
      <c r="B109" s="20" t="s">
        <v>215</v>
      </c>
      <c r="C109" s="55"/>
      <c r="D109" s="17"/>
      <c r="E109" s="81"/>
      <c r="F109" s="111" t="s">
        <v>208</v>
      </c>
      <c r="G109" s="111"/>
      <c r="H109" s="27"/>
      <c r="I109" s="82"/>
    </row>
    <row r="110" spans="1:9">
      <c r="A110" s="102"/>
      <c r="B110" s="20" t="s">
        <v>204</v>
      </c>
      <c r="C110" s="103"/>
      <c r="E110" s="81"/>
      <c r="F110" s="111" t="s">
        <v>209</v>
      </c>
      <c r="G110" s="111"/>
      <c r="H110" s="27"/>
      <c r="I110" s="82"/>
    </row>
    <row r="111" spans="1:9">
      <c r="A111" s="102"/>
      <c r="B111" s="21" t="s">
        <v>205</v>
      </c>
      <c r="C111" s="103"/>
      <c r="E111" s="81"/>
      <c r="F111" s="71" t="s">
        <v>210</v>
      </c>
      <c r="G111" s="111"/>
      <c r="H111" s="27"/>
      <c r="I111" s="82"/>
    </row>
    <row r="112" spans="1:9" s="26" customFormat="1">
      <c r="A112" s="102"/>
      <c r="B112" s="20"/>
      <c r="C112" s="103"/>
      <c r="D112" s="113"/>
      <c r="E112" s="81"/>
      <c r="F112" s="71"/>
      <c r="G112" s="111"/>
      <c r="H112" s="25"/>
      <c r="I112" s="83"/>
    </row>
    <row r="113" spans="1:9">
      <c r="A113" s="102"/>
      <c r="B113" s="20" t="s">
        <v>206</v>
      </c>
      <c r="C113" s="103"/>
      <c r="E113" s="50"/>
      <c r="F113" s="111" t="s">
        <v>211</v>
      </c>
      <c r="G113" s="20"/>
      <c r="H113" s="25"/>
      <c r="I113" s="83"/>
    </row>
    <row r="114" spans="1:9">
      <c r="A114" s="104"/>
      <c r="B114" s="53" t="s">
        <v>207</v>
      </c>
      <c r="C114" s="56"/>
      <c r="E114" s="84"/>
      <c r="F114" s="112" t="s">
        <v>212</v>
      </c>
      <c r="G114" s="54"/>
      <c r="H114" s="57"/>
      <c r="I114" s="85"/>
    </row>
    <row r="115" spans="1:9">
      <c r="A115" s="10"/>
      <c r="B115" s="67"/>
      <c r="C115" s="67"/>
      <c r="F115" s="67"/>
      <c r="G115" s="67"/>
      <c r="H115" s="25"/>
      <c r="I115" s="16"/>
    </row>
    <row r="116" spans="1:9">
      <c r="A116" s="92" t="s">
        <v>11</v>
      </c>
      <c r="B116" s="144" t="s">
        <v>12</v>
      </c>
      <c r="C116" s="145"/>
      <c r="E116" s="77" t="s">
        <v>11</v>
      </c>
      <c r="F116" s="146" t="s">
        <v>12</v>
      </c>
      <c r="G116" s="147"/>
      <c r="H116" s="147"/>
      <c r="I116" s="148"/>
    </row>
    <row r="117" spans="1:9" s="26" customFormat="1">
      <c r="A117" s="102">
        <v>9</v>
      </c>
      <c r="B117" s="1" t="s">
        <v>213</v>
      </c>
      <c r="C117" s="101"/>
      <c r="D117" s="135"/>
      <c r="E117" s="81">
        <v>10</v>
      </c>
      <c r="F117" s="139" t="s">
        <v>165</v>
      </c>
      <c r="G117" s="79"/>
      <c r="H117" s="74"/>
      <c r="I117" s="80"/>
    </row>
    <row r="118" spans="1:9">
      <c r="A118" s="102"/>
      <c r="B118" s="20" t="s">
        <v>214</v>
      </c>
      <c r="C118" s="55"/>
      <c r="E118" s="81"/>
      <c r="F118" s="111" t="s">
        <v>221</v>
      </c>
      <c r="G118" s="111"/>
      <c r="H118" s="27"/>
      <c r="I118" s="82"/>
    </row>
    <row r="119" spans="1:9">
      <c r="A119" s="102"/>
      <c r="B119" s="20" t="s">
        <v>217</v>
      </c>
      <c r="C119" s="103"/>
      <c r="E119" s="81"/>
      <c r="F119" s="111" t="s">
        <v>222</v>
      </c>
      <c r="G119" s="111"/>
      <c r="H119" s="27"/>
      <c r="I119" s="82"/>
    </row>
    <row r="120" spans="1:9">
      <c r="A120" s="102"/>
      <c r="B120" s="21" t="s">
        <v>218</v>
      </c>
      <c r="C120" s="103"/>
      <c r="E120" s="81"/>
      <c r="F120" s="71" t="s">
        <v>223</v>
      </c>
      <c r="G120" s="111"/>
      <c r="H120" s="27"/>
      <c r="I120" s="82"/>
    </row>
    <row r="121" spans="1:9">
      <c r="A121" s="102"/>
      <c r="B121" s="20"/>
      <c r="C121" s="103"/>
      <c r="E121" s="81"/>
      <c r="F121" s="71"/>
      <c r="G121" s="111"/>
      <c r="H121" s="25"/>
      <c r="I121" s="83"/>
    </row>
    <row r="122" spans="1:9">
      <c r="A122" s="102"/>
      <c r="B122" s="20" t="s">
        <v>219</v>
      </c>
      <c r="C122" s="103"/>
      <c r="E122" s="50"/>
      <c r="F122" s="111" t="s">
        <v>224</v>
      </c>
      <c r="G122" s="20"/>
      <c r="H122" s="25"/>
      <c r="I122" s="83"/>
    </row>
    <row r="123" spans="1:9">
      <c r="A123" s="104"/>
      <c r="B123" s="53" t="s">
        <v>220</v>
      </c>
      <c r="C123" s="56"/>
      <c r="E123" s="84"/>
      <c r="F123" s="112" t="s">
        <v>225</v>
      </c>
      <c r="G123" s="54"/>
      <c r="H123" s="57"/>
      <c r="I123" s="85"/>
    </row>
    <row r="125" spans="1:9">
      <c r="A125" s="92" t="s">
        <v>11</v>
      </c>
      <c r="B125" s="144" t="s">
        <v>12</v>
      </c>
      <c r="C125" s="145"/>
      <c r="E125" s="77" t="s">
        <v>11</v>
      </c>
      <c r="F125" s="146" t="s">
        <v>12</v>
      </c>
      <c r="G125" s="147"/>
      <c r="H125" s="147"/>
      <c r="I125" s="148"/>
    </row>
    <row r="126" spans="1:9" s="26" customFormat="1">
      <c r="A126" s="102">
        <v>11</v>
      </c>
      <c r="B126" s="1" t="s">
        <v>167</v>
      </c>
      <c r="C126" s="101"/>
      <c r="D126" s="135"/>
      <c r="E126" s="81">
        <v>12</v>
      </c>
      <c r="F126" s="139" t="s">
        <v>168</v>
      </c>
      <c r="G126" s="79"/>
      <c r="H126" s="74"/>
      <c r="I126" s="80"/>
    </row>
    <row r="127" spans="1:9">
      <c r="A127" s="102"/>
      <c r="B127" s="20" t="s">
        <v>226</v>
      </c>
      <c r="C127" s="55"/>
      <c r="E127" s="81"/>
      <c r="F127" s="111" t="s">
        <v>231</v>
      </c>
      <c r="G127" s="111"/>
      <c r="H127" s="27"/>
      <c r="I127" s="82"/>
    </row>
    <row r="128" spans="1:9">
      <c r="A128" s="102"/>
      <c r="B128" s="20" t="s">
        <v>227</v>
      </c>
      <c r="C128" s="103"/>
      <c r="E128" s="81"/>
      <c r="F128" s="111" t="s">
        <v>232</v>
      </c>
      <c r="G128" s="111"/>
      <c r="H128" s="27"/>
      <c r="I128" s="82"/>
    </row>
    <row r="129" spans="1:9">
      <c r="A129" s="102"/>
      <c r="B129" s="21" t="s">
        <v>228</v>
      </c>
      <c r="C129" s="103"/>
      <c r="E129" s="81"/>
      <c r="F129" s="71" t="s">
        <v>233</v>
      </c>
      <c r="G129" s="111"/>
      <c r="H129" s="27"/>
      <c r="I129" s="82"/>
    </row>
    <row r="130" spans="1:9">
      <c r="A130" s="102"/>
      <c r="B130" s="20"/>
      <c r="C130" s="103"/>
      <c r="E130" s="81"/>
      <c r="F130" s="71"/>
      <c r="G130" s="111"/>
      <c r="H130" s="25"/>
      <c r="I130" s="83"/>
    </row>
    <row r="131" spans="1:9">
      <c r="A131" s="102"/>
      <c r="B131" s="20" t="s">
        <v>229</v>
      </c>
      <c r="C131" s="103"/>
      <c r="E131" s="50"/>
      <c r="F131" s="111" t="s">
        <v>234</v>
      </c>
      <c r="G131" s="20"/>
      <c r="H131" s="25"/>
      <c r="I131" s="83"/>
    </row>
    <row r="132" spans="1:9">
      <c r="A132" s="104"/>
      <c r="B132" s="53" t="s">
        <v>230</v>
      </c>
      <c r="C132" s="56"/>
      <c r="E132" s="84"/>
      <c r="F132" s="112" t="s">
        <v>235</v>
      </c>
      <c r="G132" s="54"/>
      <c r="H132" s="57"/>
      <c r="I132" s="85"/>
    </row>
  </sheetData>
  <sheetProtection formatCells="0" formatColumns="0" formatRows="0" insertColumns="0" insertRows="0" insertHyperlinks="0" deleteColumns="0" deleteRows="0" sort="0" autoFilter="0" pivotTables="0"/>
  <autoFilter ref="A8:J73"/>
  <mergeCells count="25">
    <mergeCell ref="A1:I1"/>
    <mergeCell ref="A2:I2"/>
    <mergeCell ref="A3:I3"/>
    <mergeCell ref="F80:I80"/>
    <mergeCell ref="F81:H81"/>
    <mergeCell ref="B80:C80"/>
    <mergeCell ref="B76:C76"/>
    <mergeCell ref="F76:I76"/>
    <mergeCell ref="F77:I77"/>
    <mergeCell ref="B77:C77"/>
    <mergeCell ref="B125:C125"/>
    <mergeCell ref="F125:I125"/>
    <mergeCell ref="F98:I98"/>
    <mergeCell ref="F82:H82"/>
    <mergeCell ref="F83:H83"/>
    <mergeCell ref="F85:H85"/>
    <mergeCell ref="F86:H86"/>
    <mergeCell ref="B116:C116"/>
    <mergeCell ref="F116:I116"/>
    <mergeCell ref="F87:H87"/>
    <mergeCell ref="B98:C98"/>
    <mergeCell ref="F89:I89"/>
    <mergeCell ref="B89:C89"/>
    <mergeCell ref="B107:C107"/>
    <mergeCell ref="F107:I107"/>
  </mergeCells>
  <phoneticPr fontId="0" type="noConversion"/>
  <printOptions horizontalCentered="1" verticalCentered="1"/>
  <pageMargins left="0.70866141732283472" right="1.1811023622047245" top="0.74803149606299213" bottom="0.74803149606299213" header="0.31496062992125984" footer="0.31496062992125984"/>
  <pageSetup paperSize="9" scale="69" fitToHeight="50" orientation="landscape" r:id="rId1"/>
  <headerFooter alignWithMargins="0"/>
  <rowBreaks count="1" manualBreakCount="1">
    <brk id="88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PRINCIPAL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51689600225</cp:lastModifiedBy>
  <cp:lastPrinted>2013-09-06T14:15:21Z</cp:lastPrinted>
  <dcterms:created xsi:type="dcterms:W3CDTF">1997-01-10T22:22:50Z</dcterms:created>
  <dcterms:modified xsi:type="dcterms:W3CDTF">2013-09-06T14:15:25Z</dcterms:modified>
</cp:coreProperties>
</file>